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4820" windowHeight="6840"/>
  </bookViews>
  <sheets>
    <sheet name="G2L1" sheetId="1" r:id="rId1"/>
    <sheet name="Sheet1" sheetId="2" r:id="rId2"/>
  </sheets>
  <definedNames>
    <definedName name="_xlnm._FilterDatabase" localSheetId="0" hidden="1">G2L1!$A$6:$AX$6</definedName>
    <definedName name="_xlnm.Print_Titles" localSheetId="0">G2L1!$A:$A,G2L1!$6:$6</definedName>
  </definedNames>
  <calcPr calcId="144525"/>
</workbook>
</file>

<file path=xl/calcChain.xml><?xml version="1.0" encoding="utf-8"?>
<calcChain xmlns="http://schemas.openxmlformats.org/spreadsheetml/2006/main">
  <c r="S114" i="1" l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O114" i="1"/>
  <c r="AP114" i="1"/>
  <c r="AQ114" i="1"/>
  <c r="AR114" i="1"/>
  <c r="AS114" i="1"/>
  <c r="AT114" i="1"/>
  <c r="AU114" i="1"/>
  <c r="AV114" i="1"/>
  <c r="AW114" i="1"/>
  <c r="AX114" i="1"/>
  <c r="R114" i="1"/>
  <c r="B114" i="1" l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8" i="1"/>
  <c r="F114" i="1" l="1"/>
  <c r="O114" i="1"/>
</calcChain>
</file>

<file path=xl/sharedStrings.xml><?xml version="1.0" encoding="utf-8"?>
<sst xmlns="http://schemas.openxmlformats.org/spreadsheetml/2006/main" count="1272" uniqueCount="795">
  <si>
    <t>STT</t>
  </si>
  <si>
    <t>Tên hoạt chất</t>
  </si>
  <si>
    <t>Đường dùng</t>
  </si>
  <si>
    <t>STT trong HSMT</t>
  </si>
  <si>
    <t>Mã thuốc</t>
  </si>
  <si>
    <t>PHỤ LỤC</t>
  </si>
  <si>
    <t>SỞ Y TẾ ĐỒNG NAI</t>
  </si>
  <si>
    <t>Nồng độ, hàm lượng</t>
  </si>
  <si>
    <t>Tên thốc</t>
  </si>
  <si>
    <t>Số đăng ký</t>
  </si>
  <si>
    <t>Quy cách đóng gói</t>
  </si>
  <si>
    <t>Đơn vị tính</t>
  </si>
  <si>
    <t>Số lượng</t>
  </si>
  <si>
    <t>Thành tiền (đồng)</t>
  </si>
  <si>
    <t>Hãng sản xuất</t>
  </si>
  <si>
    <t>Nước sản xuất</t>
  </si>
  <si>
    <t>Nhà thầu trúng thầu</t>
  </si>
  <si>
    <t>Ghi chú</t>
  </si>
  <si>
    <t xml:space="preserve">Tổng giá trị trúng thầu bằng chữ: </t>
  </si>
  <si>
    <t xml:space="preserve">1 BV Đồng Nai </t>
  </si>
  <si>
    <t>2 BV Thống Nhất</t>
  </si>
  <si>
    <t>3 BV Da liễu</t>
  </si>
  <si>
    <t>4 BV Nhi</t>
  </si>
  <si>
    <t>5 BV Phổi</t>
  </si>
  <si>
    <t>6 BV YDCT</t>
  </si>
  <si>
    <t>7 BV Định Quán</t>
  </si>
  <si>
    <t>8 BV Long Khánh</t>
  </si>
  <si>
    <t xml:space="preserve">9 BV Long Thành </t>
  </si>
  <si>
    <t xml:space="preserve">10 TTYT Biên Hòa </t>
  </si>
  <si>
    <t>11 TTYT H. Cẩm Mỹ</t>
  </si>
  <si>
    <t>12 TTYT H. Thống Nhất</t>
  </si>
  <si>
    <t>13 TTYT H. Nhơn Trạch</t>
  </si>
  <si>
    <t>14 TTYT H. Tân Phú</t>
  </si>
  <si>
    <t>15 TTYT H. Trảng Bom</t>
  </si>
  <si>
    <t>16 TTYT H. Vĩnh Cửu</t>
  </si>
  <si>
    <t>17 TTYT H. Xuân Lộc</t>
  </si>
  <si>
    <t>18 BV Cao Su</t>
  </si>
  <si>
    <t>19 TT CSSKSS</t>
  </si>
  <si>
    <t>20 CCDS KHHGD</t>
  </si>
  <si>
    <t>21 TTPC HIV/AIDS</t>
  </si>
  <si>
    <t>22 TT YTDP</t>
  </si>
  <si>
    <t>23 Ban BV CSSKCBT</t>
  </si>
  <si>
    <t>24 TT RHM</t>
  </si>
  <si>
    <t>25 BV TTTW2</t>
  </si>
  <si>
    <t>26 BV 7B</t>
  </si>
  <si>
    <t xml:space="preserve">27 Trường Lục quân 2 </t>
  </si>
  <si>
    <t>28 Lữ Đoàn 25</t>
  </si>
  <si>
    <t>29 Lữ Đoàn 26</t>
  </si>
  <si>
    <t>30 Bộ chỉ huy quân sự ĐN</t>
  </si>
  <si>
    <t>31 TTYT H. Định Quán</t>
  </si>
  <si>
    <t>32 TTYT H. Long Khánh</t>
  </si>
  <si>
    <t xml:space="preserve">33 TTYT H. Long Thành </t>
  </si>
  <si>
    <t>DANH MỤC CÁC MẶT HÀNG TRÚNG THẦU NĂM 2019</t>
  </si>
  <si>
    <t>Tocilizumab</t>
  </si>
  <si>
    <t xml:space="preserve">Dung dịch đậm đặc để tiêm truyền </t>
  </si>
  <si>
    <t>200mg; 10ml</t>
  </si>
  <si>
    <t>Actemra</t>
  </si>
  <si>
    <t>VN-16257-13</t>
  </si>
  <si>
    <t>Chugai Pharma Manufacturing Co., Ltd</t>
  </si>
  <si>
    <t>Nhật</t>
  </si>
  <si>
    <t xml:space="preserve">Hộp 1 lọ 10ml
</t>
  </si>
  <si>
    <t>Lọ</t>
  </si>
  <si>
    <t>Nifedipin</t>
  </si>
  <si>
    <t>Viên nén phóng thích kéo dài</t>
  </si>
  <si>
    <t>30mg</t>
  </si>
  <si>
    <t>Adalat LA 30mg</t>
  </si>
  <si>
    <t>VN-20385-17</t>
  </si>
  <si>
    <t>Bayer Pharma AG</t>
  </si>
  <si>
    <t>Đức</t>
  </si>
  <si>
    <t xml:space="preserve">Hộp 3 vỉ x 10 viên
</t>
  </si>
  <si>
    <t>Viên</t>
  </si>
  <si>
    <t>Amlodipine besilate (amlodipine)</t>
  </si>
  <si>
    <t>Viên nén</t>
  </si>
  <si>
    <t>5mg</t>
  </si>
  <si>
    <t>Amlor</t>
  </si>
  <si>
    <t>VN-19717-16</t>
  </si>
  <si>
    <t>Pfizer Australia Pty Ltd</t>
  </si>
  <si>
    <t>Úc</t>
  </si>
  <si>
    <t xml:space="preserve">3 vỉ x 10 viên/ hộp
</t>
  </si>
  <si>
    <t>Paclitaxel</t>
  </si>
  <si>
    <t>Dung dịch đậm đặc pha dung dịch tiêm truyền</t>
  </si>
  <si>
    <t>100mg/16,7ml</t>
  </si>
  <si>
    <t>Anzatax 100mg/16,7ml</t>
  </si>
  <si>
    <t>VN-20846-17</t>
  </si>
  <si>
    <t>Hospira Australia Pty Ltd</t>
  </si>
  <si>
    <t>Hộp 1 lọ
 16,7ml</t>
  </si>
  <si>
    <t>30mg/5ml</t>
  </si>
  <si>
    <t>Anzatax 30mg/5ml</t>
  </si>
  <si>
    <t>VN-20848-17</t>
  </si>
  <si>
    <t xml:space="preserve">Hộp 1 lọ 5ml
</t>
  </si>
  <si>
    <t>Irbesartan</t>
  </si>
  <si>
    <t>Viên nén bao phim</t>
  </si>
  <si>
    <t>150mg</t>
  </si>
  <si>
    <t xml:space="preserve">Aprovel </t>
  </si>
  <si>
    <t>VN-16719-13</t>
  </si>
  <si>
    <t>Sanofi Winthrop Industrie</t>
  </si>
  <si>
    <t>Pháp</t>
  </si>
  <si>
    <t xml:space="preserve">Hộp 2 vỉ x 14 viên
</t>
  </si>
  <si>
    <t>Anastrozol</t>
  </si>
  <si>
    <t>1mg</t>
  </si>
  <si>
    <t>Arimidex</t>
  </si>
  <si>
    <t>VN-19784-16</t>
  </si>
  <si>
    <t>AstraZeneca Pharmaceuticals LP USA</t>
  </si>
  <si>
    <t>Mỹ; đóng gói Anh</t>
  </si>
  <si>
    <t>Exemestane</t>
  </si>
  <si>
    <t>Viên nén bao đường</t>
  </si>
  <si>
    <t>25mg</t>
  </si>
  <si>
    <t>Aromasin</t>
  </si>
  <si>
    <t>VN-20052-16</t>
  </si>
  <si>
    <t>Pfizer Italia S.r.l</t>
  </si>
  <si>
    <t>Ý</t>
  </si>
  <si>
    <t xml:space="preserve">2 vỉ x 15 viên
</t>
  </si>
  <si>
    <t>Cilnidipine</t>
  </si>
  <si>
    <t>10mg</t>
  </si>
  <si>
    <t xml:space="preserve">Atelec Tablets 10 </t>
  </si>
  <si>
    <t>VN-15704-12</t>
  </si>
  <si>
    <t>EA Pharma Co., Ltd.</t>
  </si>
  <si>
    <t xml:space="preserve">Hộp 10 vỉ x 10 viên
</t>
  </si>
  <si>
    <t>Bevacizumab</t>
  </si>
  <si>
    <t>Dung dịch đậm đặc để pha dung dịch tiêm truyền</t>
  </si>
  <si>
    <t>400mg/16ml</t>
  </si>
  <si>
    <t>Avastin</t>
  </si>
  <si>
    <t xml:space="preserve">VN-15051-12 </t>
  </si>
  <si>
    <t>Roche Diagnostics GmbH</t>
  </si>
  <si>
    <t xml:space="preserve">Hộp 1 lọ 16ml
</t>
  </si>
  <si>
    <t>Moxifloxacin</t>
  </si>
  <si>
    <t>Dung dịch truyền tĩnh mạch</t>
  </si>
  <si>
    <t>400mg/250ml</t>
  </si>
  <si>
    <t>Avelox</t>
  </si>
  <si>
    <t>VN-18602-15</t>
  </si>
  <si>
    <t xml:space="preserve">Hộp 1 chai 250ml
</t>
  </si>
  <si>
    <t>Chai</t>
  </si>
  <si>
    <t>Fenoterol Hydrobromide + Ipratropium bromide monohydrate</t>
  </si>
  <si>
    <t xml:space="preserve">Thuốc dạng phun sương  trong bình định liều </t>
  </si>
  <si>
    <t>0,05 mg/nhát xịt + 0,02 mg/nhát xịt; 200 nhát xịt/ 10ml</t>
  </si>
  <si>
    <t xml:space="preserve">Berodual </t>
  </si>
  <si>
    <t>VN-17269-13</t>
  </si>
  <si>
    <t>Boehringer Ingelheim Pharma GmbH &amp; Co. KG.</t>
  </si>
  <si>
    <t xml:space="preserve">Hộp 1 bình xịt 200 nhát xịt (10ml)
</t>
  </si>
  <si>
    <t>Bình</t>
  </si>
  <si>
    <t>Ticagrelor</t>
  </si>
  <si>
    <t>90mg</t>
  </si>
  <si>
    <t>Brilinta</t>
  </si>
  <si>
    <t>VN-19006-15</t>
  </si>
  <si>
    <t>AstraZeneca AB</t>
  </si>
  <si>
    <t>Thụy Điển</t>
  </si>
  <si>
    <t xml:space="preserve">Hộp 6 vỉ x 10 viên
</t>
  </si>
  <si>
    <t>Bicalutamide</t>
  </si>
  <si>
    <t>50mg</t>
  </si>
  <si>
    <t>Casodex</t>
  </si>
  <si>
    <t>VN-18149-14</t>
  </si>
  <si>
    <t>Corden Pharma GmbH</t>
  </si>
  <si>
    <t xml:space="preserve">Đức; đóng gói Anh </t>
  </si>
  <si>
    <t>Levobupivacain</t>
  </si>
  <si>
    <t>Dung dịch tiêm</t>
  </si>
  <si>
    <t>5mg/ml; 10ml</t>
  </si>
  <si>
    <t>Chirocaine (Đóng gói tại Abbott SRL- Italy)</t>
  </si>
  <si>
    <t>VN-12139-11</t>
  </si>
  <si>
    <t>Curida AS.- Nauy</t>
  </si>
  <si>
    <t>Na Uy; đóng gói Ý</t>
  </si>
  <si>
    <t xml:space="preserve">Hộp 10 ống x 10ml
</t>
  </si>
  <si>
    <t>Ống</t>
  </si>
  <si>
    <t>Valsartan + Hydrochlorothiazide</t>
  </si>
  <si>
    <t>80mg + 12,5mg</t>
  </si>
  <si>
    <t>Co-Diovan 80/12.5</t>
  </si>
  <si>
    <t>VN-19286-15</t>
  </si>
  <si>
    <t>Novartis Farma S.p.A</t>
  </si>
  <si>
    <t>Brimonidine tartrate + Timolol (dưới dạng Timolol maleat)</t>
  </si>
  <si>
    <t xml:space="preserve">Dung dịch nhỏ mắt </t>
  </si>
  <si>
    <t>2mg/ml + 5mg/ml; 5ml</t>
  </si>
  <si>
    <t>Combigan</t>
  </si>
  <si>
    <t>VN-20373-17</t>
  </si>
  <si>
    <t>Allergan Pharmaceuticals Ireland</t>
  </si>
  <si>
    <t>Ireland</t>
  </si>
  <si>
    <t>Ipratropium bromide anhydrous (dưới dạng Ipratropium bromide monohydrate) 0,5mg;  Salbutamol (dưới dạng Salbutamol sulfate) 2,5 mg</t>
  </si>
  <si>
    <t>Dung dịch khí dung</t>
  </si>
  <si>
    <t>2,5mg + 0,5mg</t>
  </si>
  <si>
    <t xml:space="preserve">Combivent </t>
  </si>
  <si>
    <t>VN-19797-16</t>
  </si>
  <si>
    <t>Laboratoire Unither</t>
  </si>
  <si>
    <t xml:space="preserve">Hộp 10 lọ x 2,5ml
</t>
  </si>
  <si>
    <t>Bisoprolol fumarate</t>
  </si>
  <si>
    <t>Concor 5mg</t>
  </si>
  <si>
    <t>VN-17521-13</t>
  </si>
  <si>
    <t>Merck KGaA</t>
  </si>
  <si>
    <t>Đức; đóng gói Áo</t>
  </si>
  <si>
    <t>Amiodarone hydrochloride</t>
  </si>
  <si>
    <t>200mg</t>
  </si>
  <si>
    <t xml:space="preserve">Cordarone </t>
  </si>
  <si>
    <t>VN-16722-13</t>
  </si>
  <si>
    <t xml:space="preserve">Hộp 2 vỉ x 15 viên
</t>
  </si>
  <si>
    <t>Levofloxacin hydrat</t>
  </si>
  <si>
    <t>5mg/ ml; 5ml</t>
  </si>
  <si>
    <t>Cravit</t>
  </si>
  <si>
    <t>VN-19340-15</t>
  </si>
  <si>
    <t xml:space="preserve">Santen Pharmaceutical Co., Ltd.- Nhà máy Noto </t>
  </si>
  <si>
    <t>Rosuvastatin (dưới dạng Rosuvastatin calci)</t>
  </si>
  <si>
    <t>Viền nén bao phim</t>
  </si>
  <si>
    <t>Crestor 10mg</t>
  </si>
  <si>
    <t>VN-18150-14</t>
  </si>
  <si>
    <t>IPR Pharmaceuticals INC., đóng gói AstraZeneca UK Limited</t>
  </si>
  <si>
    <t>20mg</t>
  </si>
  <si>
    <t>Crestor 20mg</t>
  </si>
  <si>
    <t>VN-18151-14</t>
  </si>
  <si>
    <t>Natri Valproate, Acid Valproic</t>
  </si>
  <si>
    <t>Viên nén bao phim phóng thích kéo dài</t>
  </si>
  <si>
    <t>333mg + 145mg</t>
  </si>
  <si>
    <t xml:space="preserve">Depakine Chrono </t>
  </si>
  <si>
    <t>VN-16477-13</t>
  </si>
  <si>
    <t xml:space="preserve">Hộp 1 lọ 30 viên
</t>
  </si>
  <si>
    <t>Valsartan</t>
  </si>
  <si>
    <t>80mg</t>
  </si>
  <si>
    <t>Diovan 80</t>
  </si>
  <si>
    <t xml:space="preserve">VN-18399-14 </t>
  </si>
  <si>
    <t>Novartis Farmaceutica S.A</t>
  </si>
  <si>
    <t>Tây Ban Nha</t>
  </si>
  <si>
    <t>Propofol</t>
  </si>
  <si>
    <t>Nhũ tương tiêm hoặc truyền</t>
  </si>
  <si>
    <t>10mg/ml</t>
  </si>
  <si>
    <t>Diprivan</t>
  </si>
  <si>
    <t>VN-15720-12</t>
  </si>
  <si>
    <t>Corden Pharma S.P.A; đóng gói AstraZeneca UK Ltd.</t>
  </si>
  <si>
    <t>Ý; đóng gói Anh</t>
  </si>
  <si>
    <t xml:space="preserve">Hộp chứa 5 ống x 20ml
</t>
  </si>
  <si>
    <t>(Clopidogrel hydrogen sulfate form II; acetylsalicylic acid dạng kết hợp tinh bột ngô) Clopidogrel base; acid acetylsalicylic</t>
  </si>
  <si>
    <t>100mg + 75mg</t>
  </si>
  <si>
    <t>Duoplavin</t>
  </si>
  <si>
    <t>VN-14356-11</t>
  </si>
  <si>
    <t xml:space="preserve">Oxaliplatin </t>
  </si>
  <si>
    <t>Dung dịch đậm đặc pha dung dịch tiêm truyền tĩnh mạch</t>
  </si>
  <si>
    <t>100mg/20ml</t>
  </si>
  <si>
    <t>Eloxatin</t>
  </si>
  <si>
    <t>VN-19902-16</t>
  </si>
  <si>
    <t>Sanofi-Aventis Deutschland GmbH</t>
  </si>
  <si>
    <t xml:space="preserve">Hộp 1 lọ 20ml
</t>
  </si>
  <si>
    <t>50mg/10ml</t>
  </si>
  <si>
    <t xml:space="preserve">Eloxatin </t>
  </si>
  <si>
    <t>VN-19903-16</t>
  </si>
  <si>
    <t xml:space="preserve">Epoetin alfa </t>
  </si>
  <si>
    <t>2000IU/0,5ml</t>
  </si>
  <si>
    <t>Eprex 2000 U</t>
  </si>
  <si>
    <t>QLSP-971-16</t>
  </si>
  <si>
    <t>CiLag AG</t>
  </si>
  <si>
    <t>Thụy Sỹ</t>
  </si>
  <si>
    <t xml:space="preserve">Hộp 6 ống tiêm chứa sẵn thuốc kèm kim tiêm an toàn
</t>
  </si>
  <si>
    <t>4000IU/0,4ml</t>
  </si>
  <si>
    <t>Eprex 4000 U</t>
  </si>
  <si>
    <t>QLSP-975-16</t>
  </si>
  <si>
    <t>Rocunorium bromide 10mg/ml</t>
  </si>
  <si>
    <t>10mg/ml; 5mL</t>
  </si>
  <si>
    <t>Esmeron (Đóng gói &amp; xuất xưởng: N.V. Organon, đ/c: Kloosterstraat 6, 5349 AB Oss, Hà Lan)</t>
  </si>
  <si>
    <t>VN-17751-14</t>
  </si>
  <si>
    <t>Hameln Pharmaceuticals GmbH; đóng gói &amp; xuất xưởng: N.V. Organon</t>
  </si>
  <si>
    <t>Đức; đóng gói Hà Lan</t>
  </si>
  <si>
    <t xml:space="preserve">Hộp 10 lọ x 5ml
</t>
  </si>
  <si>
    <t>Epirubicin Hydrochloride</t>
  </si>
  <si>
    <t>Bột đông khô pha tiêm</t>
  </si>
  <si>
    <t>Farmorubicina</t>
  </si>
  <si>
    <t>VN-20840-17</t>
  </si>
  <si>
    <t>Actavis Italy S.P.A</t>
  </si>
  <si>
    <t xml:space="preserve">1 lọ/hộp+1 ống dd pha tiêm 5ml
</t>
  </si>
  <si>
    <t xml:space="preserve">Epirubicin Hydrochloride </t>
  </si>
  <si>
    <t>VN-20841-17</t>
  </si>
  <si>
    <t xml:space="preserve">1 lọ/ hộp
</t>
  </si>
  <si>
    <t>Letrozole</t>
  </si>
  <si>
    <t>2,5mg</t>
  </si>
  <si>
    <t>Femara</t>
  </si>
  <si>
    <t>VN-18040-14</t>
  </si>
  <si>
    <t>Novartis Pharma Stein AG</t>
  </si>
  <si>
    <t>Thụy Sĩ</t>
  </si>
  <si>
    <t xml:space="preserve">Isoflurane </t>
  </si>
  <si>
    <t>Dung dịch để hít</t>
  </si>
  <si>
    <t>99,9% kl/kl; 250ml</t>
  </si>
  <si>
    <t>Forane</t>
  </si>
  <si>
    <t>VN-20123-16</t>
  </si>
  <si>
    <t xml:space="preserve">Aesica Queenborough Ltd </t>
  </si>
  <si>
    <t>Anh</t>
  </si>
  <si>
    <t xml:space="preserve">Chai 250ml
</t>
  </si>
  <si>
    <t>Ceftazidim (dưới dạng Ceftazidim pentahydrat 1g)</t>
  </si>
  <si>
    <t>Bột pha tiêm</t>
  </si>
  <si>
    <t>1g</t>
  </si>
  <si>
    <t>Fortum</t>
  </si>
  <si>
    <t>VN-10705-10; VN-20515-17</t>
  </si>
  <si>
    <t>"GlaxoSmithKline Manufacturing SpA, CSSX ống nước pha tiêm GlaxoSmithKline Manufacturing SpA -Strada Provinciale Asolana 90, 43056 San Polo di Torrile (PR) - Ý
"</t>
  </si>
  <si>
    <t xml:space="preserve">Hộp 1 lọ thuốc bột + 1 ống nước pha tiêm  3ml
</t>
  </si>
  <si>
    <t>Vildagliptin; Metformin hydrochlorid</t>
  </si>
  <si>
    <t>50mg + 1.000mg</t>
  </si>
  <si>
    <t>Galvus Met 50mg/1000mg</t>
  </si>
  <si>
    <t>VN-19291-15</t>
  </si>
  <si>
    <t>Novartis Pharma Produktions GmbH</t>
  </si>
  <si>
    <t>Bimatoprost + Timolol (dưới dạng Timolol maleat 6.8mg)</t>
  </si>
  <si>
    <t>Bimatoprost 0,3mg/ml; Timolol (dưới dạngTimolol maleat 6,8mg) 5mg/ml</t>
  </si>
  <si>
    <t>Ganfort</t>
  </si>
  <si>
    <t>VN-19767-16</t>
  </si>
  <si>
    <t xml:space="preserve">Hộp 1 lọ 3ml
</t>
  </si>
  <si>
    <t xml:space="preserve">Insulin glargine </t>
  </si>
  <si>
    <t>Dung dịch tiêm trong bút tiêm nạp sẵn</t>
  </si>
  <si>
    <t>300IU/3ml</t>
  </si>
  <si>
    <t>Lantus Solostar</t>
  </si>
  <si>
    <t>QLSP-857-15</t>
  </si>
  <si>
    <t xml:space="preserve">Hộp 5 bút tiêm x 3ml dung dịch tiêm  + 4 needle (4 kim kèm theo)
</t>
  </si>
  <si>
    <t>Bút tiêm</t>
  </si>
  <si>
    <t>Atorvastatin (dưới dạng Atorvastatin hemicalci.1,5 H2O)</t>
  </si>
  <si>
    <t>Lipitor (đóng gói và xuất xưởng: Pfizer manufacturing Deutschland GmbH, đ/c: Betriebsstatte Freiburg, Mooswaldallee 1, 79090 Freiburg, Germany)</t>
  </si>
  <si>
    <t>VN-17767-14</t>
  </si>
  <si>
    <t>Pfizer Pharmaceuticals LLC ; Packed by Pfizer Manufacturing Deutschland GmbH</t>
  </si>
  <si>
    <t>Mỹ; đóng gói Đức</t>
  </si>
  <si>
    <t xml:space="preserve">Hộp 3 vĩ * 10 viên
</t>
  </si>
  <si>
    <t>40mg</t>
  </si>
  <si>
    <t>VN-17769-14</t>
  </si>
  <si>
    <t>Fluvoxamin maleat</t>
  </si>
  <si>
    <t>100mg</t>
  </si>
  <si>
    <t>Luvox 100mg</t>
  </si>
  <si>
    <t>VN-17804-14</t>
  </si>
  <si>
    <t>Mylan Laboratories SAS</t>
  </si>
  <si>
    <t>Rituximab</t>
  </si>
  <si>
    <t>100mg/10ml</t>
  </si>
  <si>
    <t>Mabthera</t>
  </si>
  <si>
    <t>QLSP-0756-13</t>
  </si>
  <si>
    <t xml:space="preserve">Hộp chứa 02 lọ x 100mg/10ml
</t>
  </si>
  <si>
    <t>500mg/50ml</t>
  </si>
  <si>
    <t>QLSP-0757-13</t>
  </si>
  <si>
    <t xml:space="preserve">Hộp chứa 01 lọ x 500mg/50ml
</t>
  </si>
  <si>
    <t>Meropenem (dưới dạng Meropenem trihydrat)</t>
  </si>
  <si>
    <t>Dung dịch tiêm truyền tĩnh mạch</t>
  </si>
  <si>
    <t>1g; 30ml</t>
  </si>
  <si>
    <t>Meronem</t>
  </si>
  <si>
    <t>VN-17831-14</t>
  </si>
  <si>
    <t>ACS Dobfar S.P.A; cơ sở đóng gói 1:Zambon Switzerland Ltd./ cơ sở đóng gói 2: AstraZeneca UK Limited</t>
  </si>
  <si>
    <t>Ý; đóng gói Thụy Sỹ, Anh</t>
  </si>
  <si>
    <t xml:space="preserve">Hộp 10 lọ 30ml
</t>
  </si>
  <si>
    <t>Bột pha dung dịch tiêm truyền tĩnh mạch</t>
  </si>
  <si>
    <t>500mg; 20ml</t>
  </si>
  <si>
    <t>VN-17832-14</t>
  </si>
  <si>
    <t xml:space="preserve">Hộp 10 lọ 20ml
</t>
  </si>
  <si>
    <t xml:space="preserve">Telmisartan </t>
  </si>
  <si>
    <t xml:space="preserve">Micardis </t>
  </si>
  <si>
    <t>VN-18820-15</t>
  </si>
  <si>
    <t>Desmopressin (dưới dạng Desmopressin acetat)</t>
  </si>
  <si>
    <t>Desmopressin (dưới dạng Desmopressin acetat 0,1mg) 0,089mg</t>
  </si>
  <si>
    <t>Minirin</t>
  </si>
  <si>
    <t>VN-18893-15</t>
  </si>
  <si>
    <t>Ferring International Center S.A.</t>
  </si>
  <si>
    <t xml:space="preserve">Hộp 1 chai 30 viên
</t>
  </si>
  <si>
    <t>Methoxy polyethylene glycol-epoetin beta</t>
  </si>
  <si>
    <t>100mcg/0,3ml</t>
  </si>
  <si>
    <t>Mircera</t>
  </si>
  <si>
    <t>VN-13970-11</t>
  </si>
  <si>
    <t xml:space="preserve">Hộp 1 bơm tiêm đóng sẵn 0,3ml
</t>
  </si>
  <si>
    <t>Bơm tiêm</t>
  </si>
  <si>
    <t>50mcg/0,3ml</t>
  </si>
  <si>
    <t>QLSP-1050-17</t>
  </si>
  <si>
    <t xml:space="preserve">Hộp 1 bơm tiêm đóng sẵn thuốc x 0,3ml
</t>
  </si>
  <si>
    <t>Esomeprazole natri</t>
  </si>
  <si>
    <t>Nexium</t>
  </si>
  <si>
    <t>VN-15719-12</t>
  </si>
  <si>
    <t xml:space="preserve">Hộp 1 lọ bột pha tiêm 5ml
</t>
  </si>
  <si>
    <t>Esomeprazol (dưới dạng Esomeprazol magie trihydrat)</t>
  </si>
  <si>
    <t>Viên nén kháng dịch dạ dày</t>
  </si>
  <si>
    <t>Nexium Mups</t>
  </si>
  <si>
    <t xml:space="preserve">VN-19782-16 </t>
  </si>
  <si>
    <t xml:space="preserve">Hộp 2 vỉ x 7 viên
</t>
  </si>
  <si>
    <t>Tamoxifen citrate</t>
  </si>
  <si>
    <t>Viên nén bao</t>
  </si>
  <si>
    <t>Nolvadex</t>
  </si>
  <si>
    <t>VN-13483-11</t>
  </si>
  <si>
    <t>AstraZeneca UK Ltd.</t>
  </si>
  <si>
    <t>Tamoxifen (dưới dạng tamoxifen citrat)</t>
  </si>
  <si>
    <t>Nolvadex-D</t>
  </si>
  <si>
    <t>VN-19007-15</t>
  </si>
  <si>
    <t>Iohexol</t>
  </si>
  <si>
    <t>300mg/ml; 50ml</t>
  </si>
  <si>
    <t xml:space="preserve">Omnipaque </t>
  </si>
  <si>
    <t>VN-10687-10</t>
  </si>
  <si>
    <t>GE Healthcare Ireland</t>
  </si>
  <si>
    <t xml:space="preserve">Hộp 10 chai 50ml Dung dịch tiêm
</t>
  </si>
  <si>
    <t>Pantoprazole (dưới dạng Pantoprazole sodium sesquihydrate)</t>
  </si>
  <si>
    <t>Viên nén bao tan trong ruột</t>
  </si>
  <si>
    <t>Pantoloc 40mg</t>
  </si>
  <si>
    <t>VN-18402-14</t>
  </si>
  <si>
    <t>Takeda GmbH</t>
  </si>
  <si>
    <t xml:space="preserve">Hộp 1 vỉ x 7 viên
</t>
  </si>
  <si>
    <t>Pantoprazole (dưới dạng Pantoprazole natri sesquihydrate)</t>
  </si>
  <si>
    <t>Bột đông khô pha tiêm tĩnh mạch</t>
  </si>
  <si>
    <t>Pantoloc I.V</t>
  </si>
  <si>
    <t>VN-18467-14</t>
  </si>
  <si>
    <t xml:space="preserve">Hộp 1 lọ bột đông khô pha tiêm
</t>
  </si>
  <si>
    <t>Clopidogrel (dưới dạng Clopidogrel hydrogen sulphate)</t>
  </si>
  <si>
    <t>300mg</t>
  </si>
  <si>
    <t>Plavix</t>
  </si>
  <si>
    <t>VN-18879-15</t>
  </si>
  <si>
    <t>Clopidogrel base (dưới dạng Clopidogrel hydrogen sulphate 97.875mg)</t>
  </si>
  <si>
    <t>75mg</t>
  </si>
  <si>
    <t>Plavix 75mg</t>
  </si>
  <si>
    <t>VN-16229-13</t>
  </si>
  <si>
    <t xml:space="preserve">Hộp 1 vỉ x 14 viên
</t>
  </si>
  <si>
    <t>Dabigatran etexilate (dưới dạng Dabigatran etexilate mesilate) 110mg</t>
  </si>
  <si>
    <t>Viên nang cứng</t>
  </si>
  <si>
    <t>110mg</t>
  </si>
  <si>
    <t xml:space="preserve">Pradaxa </t>
  </si>
  <si>
    <t xml:space="preserve">VN-16443-13 </t>
  </si>
  <si>
    <t xml:space="preserve">Hộp 3 vỉ x 10 viên nang cứng
</t>
  </si>
  <si>
    <t>Dabigatran etexilate (dưới dạng Dabigatran etexilate mesilate) 150mg</t>
  </si>
  <si>
    <t xml:space="preserve">VN-17270-13 </t>
  </si>
  <si>
    <t>Dabigatran etexilate (dưới dạng Dabigatran etexilate mesilate) 75mg</t>
  </si>
  <si>
    <t>VN-17271-13</t>
  </si>
  <si>
    <t>Budesonid</t>
  </si>
  <si>
    <t>Hỗn dịch khí dung dùng để hít</t>
  </si>
  <si>
    <t>500mcg/2 ml</t>
  </si>
  <si>
    <t>Pulmicort Respules</t>
  </si>
  <si>
    <t>VN-19559-16</t>
  </si>
  <si>
    <t xml:space="preserve">Hộp 4 gói x 5 ống đơn liều 2ml
</t>
  </si>
  <si>
    <t>Rabeprazol</t>
  </si>
  <si>
    <t>Rabeloc I.V</t>
  </si>
  <si>
    <t>VN-16603-13</t>
  </si>
  <si>
    <t xml:space="preserve">Cadila Pharmaceuticals Ltd. </t>
  </si>
  <si>
    <t>Ấn Độ</t>
  </si>
  <si>
    <t>Hộp 1 lọ</t>
  </si>
  <si>
    <t>Mirtazapine</t>
  </si>
  <si>
    <t>Remeron 30</t>
  </si>
  <si>
    <t>VN-13787-11</t>
  </si>
  <si>
    <t>N.V. Organon</t>
  </si>
  <si>
    <t>Hà Lan</t>
  </si>
  <si>
    <t xml:space="preserve">Hộp 1 vỉ x 10 viên
</t>
  </si>
  <si>
    <t>Cyclosporine</t>
  </si>
  <si>
    <t xml:space="preserve">Nhũ tương nhỏ mắt </t>
  </si>
  <si>
    <t>0,05%</t>
  </si>
  <si>
    <t>Restasis</t>
  </si>
  <si>
    <t>VN-14894-12</t>
  </si>
  <si>
    <t>Allergan Sales, LLC</t>
  </si>
  <si>
    <t>Mỹ</t>
  </si>
  <si>
    <t xml:space="preserve">Hộp 30 ống x 0,4ml
</t>
  </si>
  <si>
    <t>Risperidone</t>
  </si>
  <si>
    <t>Risperdal</t>
  </si>
  <si>
    <t>VN-19987-16</t>
  </si>
  <si>
    <t>Janssen Cilag S.P.A.</t>
  </si>
  <si>
    <t>2mg</t>
  </si>
  <si>
    <t>VN-18914-15</t>
  </si>
  <si>
    <t>Janssen - Cilag S.p.A.</t>
  </si>
  <si>
    <t xml:space="preserve">Hộp 6 vỉ x 10 viên nén bao phim
</t>
  </si>
  <si>
    <t>Ceftriaxon</t>
  </si>
  <si>
    <t>Thuốc bột pha tiêm</t>
  </si>
  <si>
    <t>Rocephin 1g I.V.</t>
  </si>
  <si>
    <t>VN-17036-13</t>
  </si>
  <si>
    <t>F.Hoffmann-La Roche Ltd</t>
  </si>
  <si>
    <t xml:space="preserve">Hộp 1 lọ thuốc + 1 ống 10ml dung môi pha tiêm
</t>
  </si>
  <si>
    <t>Octreotide</t>
  </si>
  <si>
    <t>0,1mg/ml</t>
  </si>
  <si>
    <t>Sandostatin</t>
  </si>
  <si>
    <t>VN-17538-13</t>
  </si>
  <si>
    <t xml:space="preserve">Hộp 5 ống x 1ml
</t>
  </si>
  <si>
    <t>Natri hyaluronat</t>
  </si>
  <si>
    <t>0,1%; 5ml</t>
  </si>
  <si>
    <t>Sanlein 0,1</t>
  </si>
  <si>
    <t xml:space="preserve">VN-17157-13  </t>
  </si>
  <si>
    <t xml:space="preserve">Santen Pharmaceutical Co. Ltd. </t>
  </si>
  <si>
    <t>Mỗi liều hít chứa Salmeterol (dưới dạng Salmeterol xinafoate 50mcg + Fluticasone propionate 250mcg)</t>
  </si>
  <si>
    <t>Bột hít phân liều</t>
  </si>
  <si>
    <t>50mcg/250mcg; 60 liều</t>
  </si>
  <si>
    <t>Seretide Accuhaler 50/250mcg</t>
  </si>
  <si>
    <t>VN-15447-12; VN-20766-17</t>
  </si>
  <si>
    <t>Glaxo Operations UK Ltd; GlaxoSmithKline LLC</t>
  </si>
  <si>
    <t xml:space="preserve">Anh; USA </t>
  </si>
  <si>
    <t xml:space="preserve">Hộp 1 dụng cụ hít accuhaler 60 liều
</t>
  </si>
  <si>
    <t>Bình hít</t>
  </si>
  <si>
    <t>Fluticasone propionate 125mcg; Salmeterol 25mcg/liều</t>
  </si>
  <si>
    <t>Thuốc phun mù hệ hỗn dịch để hít qua đường miệng</t>
  </si>
  <si>
    <t>25mcg + 125mcg/liều; 120 liều</t>
  </si>
  <si>
    <t>Seretide Evohaler DC 25/125mcg</t>
  </si>
  <si>
    <t>VN-15448-12</t>
  </si>
  <si>
    <t>Glaxo Wellcome SA</t>
  </si>
  <si>
    <t xml:space="preserve">Bình xịt 120 liều
</t>
  </si>
  <si>
    <t>Bình xịt</t>
  </si>
  <si>
    <t>Quetiapin (dưới dạng Quetiapin fumarat)</t>
  </si>
  <si>
    <t>Seroquel XR</t>
  </si>
  <si>
    <t>VN-18757-15</t>
  </si>
  <si>
    <t>VN-18758-15</t>
  </si>
  <si>
    <t>VN-18760-15</t>
  </si>
  <si>
    <t xml:space="preserve">Sevoflurane </t>
  </si>
  <si>
    <t>Dung dịch hít</t>
  </si>
  <si>
    <t>100% v/v; 250ml</t>
  </si>
  <si>
    <t xml:space="preserve">Sevorane </t>
  </si>
  <si>
    <t>VN-19755-16</t>
  </si>
  <si>
    <t>Aesica Queenborough Ltd</t>
  </si>
  <si>
    <t>Pramipexole dihydrochloride monohydrate 0,25mg tương đương với Pramipexole 0,18mg</t>
  </si>
  <si>
    <t>0,18mg</t>
  </si>
  <si>
    <t xml:space="preserve">Sifrol </t>
  </si>
  <si>
    <t>VN-20132-16</t>
  </si>
  <si>
    <t>Methylprednisolone Sodium succinate</t>
  </si>
  <si>
    <t>500mg</t>
  </si>
  <si>
    <t>Solu-Medrol</t>
  </si>
  <si>
    <t>VN-20331-17</t>
  </si>
  <si>
    <t>Pfizer Manufacturing Belgium NV</t>
  </si>
  <si>
    <t>Bỉ</t>
  </si>
  <si>
    <t xml:space="preserve">Hộp 1 lọ bột đông khô + 1 lọ 7,8 ml dung môi pha tiêm
</t>
  </si>
  <si>
    <t>Tiotropium</t>
  </si>
  <si>
    <t>0,0025mg/nhát xịt</t>
  </si>
  <si>
    <t xml:space="preserve">Spiriva Respimat </t>
  </si>
  <si>
    <t>VN-16963-13</t>
  </si>
  <si>
    <t xml:space="preserve">Hộp chứa 1 dụng cụ khí dung và 1 ống thuốc 4ml chứa 60 nhát xịt
</t>
  </si>
  <si>
    <t>Hộp</t>
  </si>
  <si>
    <t>Levofloxacin (dưới dạng Levofloxacin hemihydrate 256,23mg)</t>
  </si>
  <si>
    <t>Dung dịch tiêm truyền</t>
  </si>
  <si>
    <t>250mg/50ml</t>
  </si>
  <si>
    <t xml:space="preserve">Tavanic </t>
  </si>
  <si>
    <t>VN-19904-16</t>
  </si>
  <si>
    <t xml:space="preserve">Hộp 1 chai  50ml
</t>
  </si>
  <si>
    <t>Levofloxacin (dưới dạng Levofloxacin hemihydrate 512,46mg)</t>
  </si>
  <si>
    <t>500mg/100ml</t>
  </si>
  <si>
    <t>VN-19905-16</t>
  </si>
  <si>
    <t xml:space="preserve">Hộp 1 chai 100ml
</t>
  </si>
  <si>
    <t xml:space="preserve">Docetaxel </t>
  </si>
  <si>
    <t>20mg/1ml</t>
  </si>
  <si>
    <t xml:space="preserve">Taxotere </t>
  </si>
  <si>
    <t>VN-20265-17</t>
  </si>
  <si>
    <t xml:space="preserve">Hộp 1 lọ x 1ml
</t>
  </si>
  <si>
    <t>80mg/4ml</t>
  </si>
  <si>
    <t>VN-20266-17</t>
  </si>
  <si>
    <t xml:space="preserve">Hộp 1 lọ x 4ml
</t>
  </si>
  <si>
    <t>Carbamazepine</t>
  </si>
  <si>
    <t>Viên nén bao phim giải phóng có kiểm soát</t>
  </si>
  <si>
    <t>Tegretol CR 200</t>
  </si>
  <si>
    <t>VN-18777-15</t>
  </si>
  <si>
    <t xml:space="preserve">Hộp 5 vỉ x 10 viên
</t>
  </si>
  <si>
    <t>Imipenem + Cilastatin</t>
  </si>
  <si>
    <t>Bột pha truyền tĩnh mạch</t>
  </si>
  <si>
    <t>500mg + 500mg</t>
  </si>
  <si>
    <t>Tienam (Đóng gói tại Laboratoires Merck Sharp &amp; Dohme-Chibret; Địa chỉ: Route de Marsat, Riom, 63963, Clermont-Ferrand Cedex 9, Pháp)</t>
  </si>
  <si>
    <t>VN-20190-16</t>
  </si>
  <si>
    <t>Merck Sharp &amp; Dohme Corp.; Đóng gói tại Laboratoires Merck Sharp &amp; Dohme-Chibret</t>
  </si>
  <si>
    <t>Mỹ; đóng gói Pháp</t>
  </si>
  <si>
    <t xml:space="preserve">Hộp 1 lọ
</t>
  </si>
  <si>
    <t>Topiramat</t>
  </si>
  <si>
    <t xml:space="preserve">Topamax </t>
  </si>
  <si>
    <t>VN-20301-17</t>
  </si>
  <si>
    <t>Cilag AG</t>
  </si>
  <si>
    <t xml:space="preserve">Hộp 6 vỉ x 10 viên 
</t>
  </si>
  <si>
    <t>Topamax</t>
  </si>
  <si>
    <t>VN-20529-17</t>
  </si>
  <si>
    <t>Tranexamic Acid</t>
  </si>
  <si>
    <t>Transamin Tablets</t>
  </si>
  <si>
    <t>VN-17416-13</t>
  </si>
  <si>
    <t>Olic - Ltd.</t>
  </si>
  <si>
    <t>Thái Lan</t>
  </si>
  <si>
    <t>Hộp 10 vỉ x10 viên</t>
  </si>
  <si>
    <t>250mg/5ml</t>
  </si>
  <si>
    <t>Transamin Injection</t>
  </si>
  <si>
    <t>VN-11004-10</t>
  </si>
  <si>
    <t>Hôp 1 vỉ X 10 ống</t>
  </si>
  <si>
    <t>Oxcarbazepine</t>
  </si>
  <si>
    <t>Trileptal</t>
  </si>
  <si>
    <t>VN-15563-12</t>
  </si>
  <si>
    <t xml:space="preserve">Telmisartan + Amlodipine (dưới dạng Amlodipine besylate) </t>
  </si>
  <si>
    <t>5mg + 40mg</t>
  </si>
  <si>
    <t xml:space="preserve">Twynsta </t>
  </si>
  <si>
    <t>VN-16589-13</t>
  </si>
  <si>
    <t>M/s Cipla Ltd</t>
  </si>
  <si>
    <t xml:space="preserve">Hộp 14 vĩ x 7 viên
</t>
  </si>
  <si>
    <t>Iopromide</t>
  </si>
  <si>
    <t>Dung dịch tiêm hoặc tiêm truyền</t>
  </si>
  <si>
    <t>768,86mg/ml; 100ml</t>
  </si>
  <si>
    <t xml:space="preserve">Ultravist 370 </t>
  </si>
  <si>
    <t>VN-14923-12</t>
  </si>
  <si>
    <t xml:space="preserve">Hộp 10 chai x 100ml
</t>
  </si>
  <si>
    <t>Ampicillin Sodium (Ampicillin),Sulbactam sodium (Sulbactam)</t>
  </si>
  <si>
    <t>1g + 0,5g</t>
  </si>
  <si>
    <t>Unasyn</t>
  </si>
  <si>
    <t>VN-12601-11</t>
  </si>
  <si>
    <t>Haupt Pharma Latina S.r.l</t>
  </si>
  <si>
    <t>Hộp 1 lọ 1,5g</t>
  </si>
  <si>
    <t>Trimetazidine dihydrochloride</t>
  </si>
  <si>
    <t>35mg</t>
  </si>
  <si>
    <t>Vastarel MR</t>
  </si>
  <si>
    <t>VN-17735-14</t>
  </si>
  <si>
    <t>Les Laboratoires Servier Industrie</t>
  </si>
  <si>
    <t xml:space="preserve">Hộp 2 vỉ x 30 viên
</t>
  </si>
  <si>
    <t>Salbutamol (dưới dạng Salbutamol sulfate)</t>
  </si>
  <si>
    <t>Hỗn dịch xịt qua bình định liều điều áp</t>
  </si>
  <si>
    <t>100mcg/liều; 200 liều xịt</t>
  </si>
  <si>
    <t>Ventolin Inhaler</t>
  </si>
  <si>
    <t>VN-18791-15</t>
  </si>
  <si>
    <t>Glaxo Wellcome S.A; đóng gói tại GlaxoSmithKline Australia Pty., Ltd</t>
  </si>
  <si>
    <t>Tây Ban Nha; đóng gói Úc</t>
  </si>
  <si>
    <t xml:space="preserve">Hộp 1 bình xịt 200 liều
</t>
  </si>
  <si>
    <t>Salbutamol sulfate</t>
  </si>
  <si>
    <t>5mg/2,5ml</t>
  </si>
  <si>
    <t>Ventolin Nebules</t>
  </si>
  <si>
    <t>VN-13707-11</t>
  </si>
  <si>
    <t>GlaxoSmithKline Australia Pty Ltd</t>
  </si>
  <si>
    <t xml:space="preserve">Hộp 6 vỉ x 5 ống
</t>
  </si>
  <si>
    <t>Diclofenac natri</t>
  </si>
  <si>
    <t>Dung dịch thuốc tiêm</t>
  </si>
  <si>
    <t>75mg; 3ml</t>
  </si>
  <si>
    <t>Voltaren 75mg/3ml</t>
  </si>
  <si>
    <t>VN-20041-16</t>
  </si>
  <si>
    <t>Lek Pharmaceuticals d.d.</t>
  </si>
  <si>
    <t>Slovenia</t>
  </si>
  <si>
    <t xml:space="preserve">Hộp 1 vỉ x 5 ống 3ml
</t>
  </si>
  <si>
    <t>Viên đạn</t>
  </si>
  <si>
    <t>Voltaren</t>
  </si>
  <si>
    <t>VN-16847-13</t>
  </si>
  <si>
    <t>Delpharm Huningue S.A.S</t>
  </si>
  <si>
    <t xml:space="preserve">Hộp 1 vỉ x 5 viên
</t>
  </si>
  <si>
    <t>Rivaroxaban</t>
  </si>
  <si>
    <t>Xarelto</t>
  </si>
  <si>
    <t>VN-13506-11</t>
  </si>
  <si>
    <t>Capecitabin</t>
  </si>
  <si>
    <t>Xeloda</t>
  </si>
  <si>
    <t>VN-17939-14</t>
  </si>
  <si>
    <t>Productos Roche S.A. de C.V.</t>
  </si>
  <si>
    <t>Mexico</t>
  </si>
  <si>
    <t xml:space="preserve">Hộp 12 vỉ x 10 viên
</t>
  </si>
  <si>
    <t>Cefuroxime natri</t>
  </si>
  <si>
    <t>750mg</t>
  </si>
  <si>
    <t>Zinacef</t>
  </si>
  <si>
    <t>VN-10706-10</t>
  </si>
  <si>
    <t>GlaxoSmithKline Manufacturing SpA</t>
  </si>
  <si>
    <t xml:space="preserve">Hộp 1 lọ 
</t>
  </si>
  <si>
    <t>Goserelin (dưới dạng goserelin acetat)</t>
  </si>
  <si>
    <t>Thuốc tiêm dưới da (cấy phóng thích chậm)</t>
  </si>
  <si>
    <t>3,6mg</t>
  </si>
  <si>
    <t>Zoladex</t>
  </si>
  <si>
    <t>VN-20226-17</t>
  </si>
  <si>
    <t xml:space="preserve">Hộp 1 bơm tiêm có thuốc
</t>
  </si>
  <si>
    <t>Sertraline HCL</t>
  </si>
  <si>
    <t>Zoloft</t>
  </si>
  <si>
    <t>VN-17543-13</t>
  </si>
  <si>
    <t xml:space="preserve">1 vỉ x 30 viên/ hộp
</t>
  </si>
  <si>
    <t>Acid Zoledronic (dưới dạng Acid zoledronic monohydrate)</t>
  </si>
  <si>
    <t>4mg/100ml; 100ml</t>
  </si>
  <si>
    <t>Zometa</t>
  </si>
  <si>
    <t>VN-17540-13</t>
  </si>
  <si>
    <t>Công ty TNHH một thành viên Vimedimex Bình Dương</t>
  </si>
  <si>
    <t>Công ty cổ phần dược liệu Trung Ương 2</t>
  </si>
  <si>
    <t>Công ty TNHH dược phẩm Vimedimex</t>
  </si>
  <si>
    <t xml:space="preserve">Công ty TNHH Một Thành Viên Dược Sài Gòn </t>
  </si>
  <si>
    <t>(1)</t>
  </si>
  <si>
    <t>(2)</t>
  </si>
  <si>
    <t>(3)</t>
  </si>
  <si>
    <t>(4)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</si>
  <si>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</si>
  <si>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</si>
  <si>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</si>
  <si>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</si>
  <si>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</si>
  <si>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</si>
  <si>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</si>
  <si>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</si>
  <si>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</si>
  <si>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</si>
  <si>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</si>
  <si>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</si>
  <si>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</si>
  <si>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</si>
  <si>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</si>
  <si>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</si>
  <si>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</si>
  <si>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</si>
  <si>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</si>
  <si>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</si>
  <si>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</si>
  <si>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</si>
  <si>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</si>
  <si>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</si>
  <si>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</si>
  <si>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</si>
  <si>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</si>
  <si>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</si>
  <si>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</si>
  <si>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</si>
  <si>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</si>
  <si>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</si>
  <si>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</si>
  <si>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>(39)</t>
  </si>
  <si>
    <t>(40)</t>
  </si>
  <si>
    <t>(41)</t>
  </si>
  <si>
    <t>(42)</t>
  </si>
  <si>
    <t>(43)</t>
  </si>
  <si>
    <t>(44)</t>
  </si>
  <si>
    <t>(45)</t>
  </si>
  <si>
    <t>(46)</t>
  </si>
  <si>
    <t>(47)</t>
  </si>
  <si>
    <t>(48)</t>
  </si>
  <si>
    <t>(49)</t>
  </si>
  <si>
    <t>(50)</t>
  </si>
  <si>
    <t>(51)</t>
  </si>
  <si>
    <t>(Đính kèm Quyết định số: 1215/QĐ-SYT ngày 14 tháng 11 năm 2018 của Giám đốc Sở Y tế Đồng Nai)</t>
  </si>
  <si>
    <t>TBD007501</t>
  </si>
  <si>
    <t>TBD051901</t>
  </si>
  <si>
    <t>TBD049101</t>
  </si>
  <si>
    <t>TBD038702</t>
  </si>
  <si>
    <t>TBD038703</t>
  </si>
  <si>
    <t>TBD050601</t>
  </si>
  <si>
    <t>TBD033901</t>
  </si>
  <si>
    <t>TBD036301</t>
  </si>
  <si>
    <t>TBD049801</t>
  </si>
  <si>
    <t>TBD034101</t>
  </si>
  <si>
    <t>TBD023101</t>
  </si>
  <si>
    <t>TBD097601</t>
  </si>
  <si>
    <t>TBD00001</t>
  </si>
  <si>
    <t>TBD034201</t>
  </si>
  <si>
    <t>TBD001101</t>
  </si>
  <si>
    <t>TBD052901</t>
  </si>
  <si>
    <t>TBD000002</t>
  </si>
  <si>
    <t>TBD098102</t>
  </si>
  <si>
    <t>TBG049302</t>
  </si>
  <si>
    <t>TBD048301</t>
  </si>
  <si>
    <t>TBD022902</t>
  </si>
  <si>
    <t>TBD055801</t>
  </si>
  <si>
    <t>TBD055802</t>
  </si>
  <si>
    <t>TBD014201</t>
  </si>
  <si>
    <t>TBD052801</t>
  </si>
  <si>
    <t>TBD002101</t>
  </si>
  <si>
    <t>TBD000003</t>
  </si>
  <si>
    <t>TBD038601</t>
  </si>
  <si>
    <t>TBD038602</t>
  </si>
  <si>
    <t>TBD047201</t>
  </si>
  <si>
    <t>TBD047202</t>
  </si>
  <si>
    <t>TBD083801</t>
  </si>
  <si>
    <t>TBD036001</t>
  </si>
  <si>
    <t>TBD036002</t>
  </si>
  <si>
    <t>TBD037601</t>
  </si>
  <si>
    <t>TBD000901</t>
  </si>
  <si>
    <t>TBD017901</t>
  </si>
  <si>
    <t>TBD00007</t>
  </si>
  <si>
    <t>TBD000001</t>
  </si>
  <si>
    <t>TBD080602</t>
  </si>
  <si>
    <t>TBD054902</t>
  </si>
  <si>
    <t>TBD054901</t>
  </si>
  <si>
    <t>TBD096501</t>
  </si>
  <si>
    <t>TBD039101</t>
  </si>
  <si>
    <t>TBD039102</t>
  </si>
  <si>
    <t>TBD018901</t>
  </si>
  <si>
    <t>TBD018902</t>
  </si>
  <si>
    <t>TBD052601</t>
  </si>
  <si>
    <t>TBD081801</t>
  </si>
  <si>
    <t>TBD047402</t>
  </si>
  <si>
    <t>TBD047401</t>
  </si>
  <si>
    <t>TBD067801</t>
  </si>
  <si>
    <t>TBD067802</t>
  </si>
  <si>
    <t>TBD039301</t>
  </si>
  <si>
    <t>TBD039302</t>
  </si>
  <si>
    <t>TBD064401</t>
  </si>
  <si>
    <t>TBD067902</t>
  </si>
  <si>
    <t>TBD067901</t>
  </si>
  <si>
    <t>TBD054002</t>
  </si>
  <si>
    <t>TBD054001</t>
  </si>
  <si>
    <t>TBD044202</t>
  </si>
  <si>
    <t>TBD044203</t>
  </si>
  <si>
    <t>TBD044201</t>
  </si>
  <si>
    <t>TBD076101</t>
  </si>
  <si>
    <t>TBD068001</t>
  </si>
  <si>
    <t>TBD096601</t>
  </si>
  <si>
    <t>TBD085801</t>
  </si>
  <si>
    <t>TBD095501</t>
  </si>
  <si>
    <t>TBD095502</t>
  </si>
  <si>
    <t>TBD018301</t>
  </si>
  <si>
    <t>TBD074901</t>
  </si>
  <si>
    <t>TBD088101</t>
  </si>
  <si>
    <t>TBD098202</t>
  </si>
  <si>
    <t>TBD098201</t>
  </si>
  <si>
    <t>TBD095401</t>
  </si>
  <si>
    <t>TBD095402</t>
  </si>
  <si>
    <t>TBD095403</t>
  </si>
  <si>
    <t>TBD002201</t>
  </si>
  <si>
    <t>TBD042301</t>
  </si>
  <si>
    <t>TBD077503</t>
  </si>
  <si>
    <t>TBD098601</t>
  </si>
  <si>
    <t>TBD022803</t>
  </si>
  <si>
    <t>TBD022801</t>
  </si>
  <si>
    <t>TBD035801</t>
  </si>
  <si>
    <t>TBD035802</t>
  </si>
  <si>
    <t>TBD013101</t>
  </si>
  <si>
    <t>TBD018801</t>
  </si>
  <si>
    <t>TBD013901</t>
  </si>
  <si>
    <t>TBD013902</t>
  </si>
  <si>
    <t>TBD045102</t>
  </si>
  <si>
    <t>TBD045101</t>
  </si>
  <si>
    <t>TBD013501</t>
  </si>
  <si>
    <t>TBD052603</t>
  </si>
  <si>
    <t>TBD064601</t>
  </si>
  <si>
    <t>TBD015801</t>
  </si>
  <si>
    <t>TBD048101</t>
  </si>
  <si>
    <t>TBD098001</t>
  </si>
  <si>
    <t>TBD098002</t>
  </si>
  <si>
    <t>TBD003001</t>
  </si>
  <si>
    <t>TBD003002</t>
  </si>
  <si>
    <t>TBD045001</t>
  </si>
  <si>
    <t>TBD034701</t>
  </si>
  <si>
    <t>TBD014802</t>
  </si>
  <si>
    <t>TBD036901</t>
  </si>
  <si>
    <t>TBD096801</t>
  </si>
  <si>
    <t>TBD007601</t>
  </si>
  <si>
    <t>Đơn giá (có VAT)</t>
  </si>
  <si>
    <t>GÓI THẦU SỐ 02: THUỐC BIỆT DƯỢC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</si>
</sst>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164" formatCode="###,###,###,###,###"/>
  </numFmts>
  <fonts count="15" x14ac:knownFonts="1">
    <font>
      <sz val="11"/>
      <name val="Calibri"/>
    </font>
    <font>
      <sz val="7.5"/>
      <name val="Times New Roman"/>
      <family val="1"/>
    </font>
    <font>
      <sz val="7"/>
      <name val="Times New Roman"/>
      <family val="1"/>
    </font>
    <font>
      <b/>
      <sz val="7.5"/>
      <name val="Times New Roman"/>
      <family val="1"/>
    </font>
    <font>
      <b/>
      <sz val="7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theme="1"/>
      <name val="Times New Roman"/>
      <family val="1"/>
    </font>
    <font>
      <sz val="7.5"/>
      <color theme="1"/>
      <name val="Times New Roman"/>
      <family val="1"/>
    </font>
    <font>
      <b/>
      <sz val="7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 applyFont="0" applyFill="0" applyBorder="0" applyAlignment="0" applyProtection="0"/>
    <xf numFmtId="0" fontId="6" fillId="0" borderId="0"/>
  </cellStyleXfs>
  <cellXfs count="46">
    <xf numFmtId="0" fontId="0" fillId="0" borderId="0" xfId="0"/>
    <xf numFmtId="0" fontId="1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/>
    </xf>
    <xf numFmtId="0" fontId="8" fillId="0" borderId="0" xfId="0" applyNumberFormat="1" applyFont="1" applyFill="1" applyAlignment="1">
      <alignment vertical="center" wrapText="1"/>
    </xf>
    <xf numFmtId="164" fontId="2" fillId="0" borderId="0" xfId="0" applyNumberFormat="1" applyFont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" fontId="12" fillId="0" borderId="6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Border="1" applyAlignment="1">
      <alignment vertical="center"/>
    </xf>
    <xf numFmtId="0" fontId="14" fillId="0" borderId="0" xfId="0" applyNumberFormat="1" applyFont="1" applyFill="1" applyBorder="1" applyAlignment="1">
      <alignment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164" fontId="13" fillId="0" borderId="0" xfId="0" applyNumberFormat="1" applyFont="1" applyFill="1" applyBorder="1" applyAlignment="1">
      <alignment vertical="center" wrapText="1"/>
    </xf>
    <xf numFmtId="49" fontId="14" fillId="0" borderId="0" xfId="0" applyNumberFormat="1" applyFont="1" applyFill="1" applyBorder="1" applyAlignment="1">
      <alignment horizontal="left" vertical="center" wrapText="1"/>
    </xf>
    <xf numFmtId="3" fontId="12" fillId="0" borderId="0" xfId="0" applyNumberFormat="1" applyFont="1" applyFill="1" applyBorder="1" applyAlignment="1">
      <alignment vertical="center" wrapText="1"/>
    </xf>
    <xf numFmtId="164" fontId="14" fillId="0" borderId="7" xfId="0" applyNumberFormat="1" applyFont="1" applyBorder="1" applyAlignment="1">
      <alignment vertical="center" wrapText="1"/>
    </xf>
    <xf numFmtId="164" fontId="12" fillId="0" borderId="0" xfId="0" applyNumberFormat="1" applyFont="1" applyFill="1" applyBorder="1" applyAlignment="1">
      <alignment vertical="center" wrapText="1"/>
    </xf>
    <xf numFmtId="1" fontId="12" fillId="0" borderId="3" xfId="0" applyNumberFormat="1" applyFont="1" applyFill="1" applyBorder="1" applyAlignment="1">
      <alignment horizontal="center" vertical="center" wrapText="1"/>
    </xf>
    <xf numFmtId="0" fontId="13" fillId="0" borderId="5" xfId="0" applyNumberFormat="1" applyFont="1" applyBorder="1" applyAlignment="1">
      <alignment vertical="center"/>
    </xf>
    <xf numFmtId="0" fontId="14" fillId="0" borderId="5" xfId="0" applyNumberFormat="1" applyFont="1" applyFill="1" applyBorder="1" applyAlignment="1">
      <alignment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49" fontId="14" fillId="0" borderId="5" xfId="0" applyNumberFormat="1" applyFont="1" applyFill="1" applyBorder="1" applyAlignment="1">
      <alignment horizontal="left" vertical="center" wrapText="1"/>
    </xf>
    <xf numFmtId="3" fontId="12" fillId="0" borderId="5" xfId="0" applyNumberFormat="1" applyFont="1" applyFill="1" applyBorder="1" applyAlignment="1">
      <alignment vertical="center" wrapText="1"/>
    </xf>
    <xf numFmtId="164" fontId="12" fillId="0" borderId="5" xfId="0" applyNumberFormat="1" applyFont="1" applyFill="1" applyBorder="1" applyAlignment="1">
      <alignment vertical="center" wrapText="1"/>
    </xf>
    <xf numFmtId="164" fontId="14" fillId="0" borderId="5" xfId="0" applyNumberFormat="1" applyFont="1" applyFill="1" applyBorder="1" applyAlignment="1">
      <alignment vertical="center" wrapText="1"/>
    </xf>
    <xf numFmtId="164" fontId="14" fillId="0" borderId="2" xfId="0" applyNumberFormat="1" applyFont="1" applyBorder="1" applyAlignment="1">
      <alignment vertical="center" wrapText="1"/>
    </xf>
    <xf numFmtId="41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vertical="center" wrapText="1"/>
    </xf>
    <xf numFmtId="41" fontId="3" fillId="0" borderId="1" xfId="0" applyNumberFormat="1" applyFont="1" applyFill="1" applyBorder="1" applyAlignment="1">
      <alignment horizontal="center" vertical="center" textRotation="90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Alignment="1" applyProtection="1">
      <alignment horizontal="center" vertical="center" readingOrder="1"/>
    </xf>
    <xf numFmtId="49" fontId="11" fillId="0" borderId="0" xfId="0" applyNumberFormat="1" applyFont="1" applyFill="1" applyBorder="1" applyAlignment="1" applyProtection="1">
      <alignment horizontal="center" vertical="center" readingOrder="1"/>
    </xf>
    <xf numFmtId="49" fontId="10" fillId="0" borderId="0" xfId="0" applyNumberFormat="1" applyFont="1" applyFill="1" applyBorder="1" applyAlignment="1" applyProtection="1">
      <alignment horizontal="center" vertical="center" readingOrder="1"/>
    </xf>
  </cellXfs>
  <cellStyles count="3">
    <cellStyle name="Comma 2" xfId="1"/>
    <cellStyle name="Normal" xfId="0" builtinId="0"/>
    <cellStyle name="Normal 1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X117"/>
  <sheetViews>
    <sheetView tabSelected="1" zoomScale="115" zoomScaleNormal="115" workbookViewId="0">
      <pane ySplit="6" topLeftCell="A111" activePane="bottomLeft" state="frozen"/>
      <selection pane="bottomLeft" activeCell="I112" sqref="I112"/>
    </sheetView>
  </sheetViews>
  <sheetFormatPr defaultRowHeight="9.75" x14ac:dyDescent="0.25"/>
  <cols>
    <col min="1" max="1" width="4.28515625" style="3" customWidth="1"/>
    <col min="2" max="2" width="4.5703125" style="4" customWidth="1"/>
    <col min="3" max="3" width="5.85546875" style="4" customWidth="1"/>
    <col min="4" max="4" width="12.5703125" style="5" customWidth="1"/>
    <col min="5" max="5" width="9.7109375" style="5" customWidth="1"/>
    <col min="6" max="6" width="9" style="5" customWidth="1"/>
    <col min="7" max="7" width="10.5703125" style="5" customWidth="1"/>
    <col min="8" max="8" width="7.85546875" style="5" customWidth="1"/>
    <col min="9" max="9" width="13.140625" style="1" customWidth="1"/>
    <col min="10" max="10" width="7" style="1" customWidth="1"/>
    <col min="11" max="11" width="9.7109375" style="5" customWidth="1"/>
    <col min="12" max="12" width="5.7109375" style="5" customWidth="1"/>
    <col min="13" max="13" width="7.42578125" style="5" customWidth="1"/>
    <col min="14" max="14" width="7.7109375" style="5" customWidth="1"/>
    <col min="15" max="15" width="10.85546875" style="1" customWidth="1"/>
    <col min="16" max="16" width="11.28515625" style="1" customWidth="1"/>
    <col min="17" max="17" width="4.140625" style="1" customWidth="1"/>
    <col min="18" max="32" width="9.140625" style="1" customWidth="1"/>
    <col min="33" max="16384" width="9.140625" style="1"/>
  </cols>
  <sheetData>
    <row r="1" spans="1:50" s="2" customFormat="1" ht="14.25" x14ac:dyDescent="0.25">
      <c r="A1" s="43" t="s">
        <v>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50" s="2" customFormat="1" ht="14.25" x14ac:dyDescent="0.25">
      <c r="A2" s="43" t="s">
        <v>52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50" s="2" customFormat="1" ht="14.25" x14ac:dyDescent="0.25">
      <c r="A3" s="43" t="s">
        <v>794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1:50" s="2" customFormat="1" ht="14.25" x14ac:dyDescent="0.25">
      <c r="A4" s="44" t="s">
        <v>686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</row>
    <row r="5" spans="1:50" s="2" customFormat="1" ht="14.25" x14ac:dyDescent="0.25">
      <c r="A5" s="45" t="s">
        <v>6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50" s="9" customFormat="1" ht="39.75" customHeight="1" x14ac:dyDescent="0.25">
      <c r="A6" s="7" t="s">
        <v>0</v>
      </c>
      <c r="B6" s="12" t="s">
        <v>3</v>
      </c>
      <c r="C6" s="12" t="s">
        <v>4</v>
      </c>
      <c r="D6" s="7" t="s">
        <v>1</v>
      </c>
      <c r="E6" s="7" t="s">
        <v>2</v>
      </c>
      <c r="F6" s="7" t="s">
        <v>7</v>
      </c>
      <c r="G6" s="7" t="s">
        <v>8</v>
      </c>
      <c r="H6" s="12" t="s">
        <v>9</v>
      </c>
      <c r="I6" s="8" t="s">
        <v>14</v>
      </c>
      <c r="J6" s="8" t="s">
        <v>15</v>
      </c>
      <c r="K6" s="7" t="s">
        <v>10</v>
      </c>
      <c r="L6" s="7" t="s">
        <v>11</v>
      </c>
      <c r="M6" s="7" t="s">
        <v>12</v>
      </c>
      <c r="N6" s="7" t="s">
        <v>793</v>
      </c>
      <c r="O6" s="8" t="s">
        <v>13</v>
      </c>
      <c r="P6" s="8" t="s">
        <v>16</v>
      </c>
      <c r="Q6" s="8" t="s">
        <v>17</v>
      </c>
      <c r="R6" s="11" t="s">
        <v>19</v>
      </c>
      <c r="S6" s="11" t="s">
        <v>20</v>
      </c>
      <c r="T6" s="11" t="s">
        <v>21</v>
      </c>
      <c r="U6" s="11" t="s">
        <v>22</v>
      </c>
      <c r="V6" s="11" t="s">
        <v>23</v>
      </c>
      <c r="W6" s="11" t="s">
        <v>24</v>
      </c>
      <c r="X6" s="11" t="s">
        <v>25</v>
      </c>
      <c r="Y6" s="11" t="s">
        <v>26</v>
      </c>
      <c r="Z6" s="11" t="s">
        <v>27</v>
      </c>
      <c r="AA6" s="11" t="s">
        <v>28</v>
      </c>
      <c r="AB6" s="11" t="s">
        <v>29</v>
      </c>
      <c r="AC6" s="11" t="s">
        <v>30</v>
      </c>
      <c r="AD6" s="11" t="s">
        <v>31</v>
      </c>
      <c r="AE6" s="11" t="s">
        <v>32</v>
      </c>
      <c r="AF6" s="11" t="s">
        <v>33</v>
      </c>
      <c r="AG6" s="11" t="s">
        <v>34</v>
      </c>
      <c r="AH6" s="11" t="s">
        <v>35</v>
      </c>
      <c r="AI6" s="11" t="s">
        <v>36</v>
      </c>
      <c r="AJ6" s="11" t="s">
        <v>37</v>
      </c>
      <c r="AK6" s="11" t="s">
        <v>38</v>
      </c>
      <c r="AL6" s="11" t="s">
        <v>39</v>
      </c>
      <c r="AM6" s="11" t="s">
        <v>40</v>
      </c>
      <c r="AN6" s="11" t="s">
        <v>41</v>
      </c>
      <c r="AO6" s="11" t="s">
        <v>42</v>
      </c>
      <c r="AP6" s="11" t="s">
        <v>43</v>
      </c>
      <c r="AQ6" s="11" t="s">
        <v>44</v>
      </c>
      <c r="AR6" s="11" t="s">
        <v>45</v>
      </c>
      <c r="AS6" s="11" t="s">
        <v>46</v>
      </c>
      <c r="AT6" s="11" t="s">
        <v>47</v>
      </c>
      <c r="AU6" s="11" t="s">
        <v>48</v>
      </c>
      <c r="AV6" s="11" t="s">
        <v>49</v>
      </c>
      <c r="AW6" s="11" t="s">
        <v>50</v>
      </c>
      <c r="AX6" s="11" t="s">
        <v>51</v>
      </c>
    </row>
    <row r="7" spans="1:50" s="9" customFormat="1" ht="11.25" customHeight="1" x14ac:dyDescent="0.25">
      <c r="A7" s="7" t="s">
        <v>636</v>
      </c>
      <c r="B7" s="12" t="s">
        <v>637</v>
      </c>
      <c r="C7" s="7" t="s">
        <v>638</v>
      </c>
      <c r="D7" s="12" t="s">
        <v>639</v>
      </c>
      <c r="E7" s="12" t="s">
        <v>640</v>
      </c>
      <c r="F7" s="7" t="s">
        <v>641</v>
      </c>
      <c r="G7" s="12" t="s">
        <v>642</v>
      </c>
      <c r="H7" s="7" t="s">
        <v>643</v>
      </c>
      <c r="I7" s="12" t="s">
        <v>644</v>
      </c>
      <c r="J7" s="7" t="s">
        <v>645</v>
      </c>
      <c r="K7" s="12" t="s">
        <v>646</v>
      </c>
      <c r="L7" s="7" t="s">
        <v>647</v>
      </c>
      <c r="M7" s="12" t="s">
        <v>648</v>
      </c>
      <c r="N7" s="7" t="s">
        <v>649</v>
      </c>
      <c r="O7" s="12" t="s">
        <v>650</v>
      </c>
      <c r="P7" s="7" t="s">
        <v>651</v>
      </c>
      <c r="Q7" s="12" t="s">
        <v>652</v>
      </c>
      <c r="R7" s="7" t="s">
        <v>653</v>
      </c>
      <c r="S7" s="12" t="s">
        <v>654</v>
      </c>
      <c r="T7" s="7" t="s">
        <v>655</v>
      </c>
      <c r="U7" s="12" t="s">
        <v>656</v>
      </c>
      <c r="V7" s="7" t="s">
        <v>657</v>
      </c>
      <c r="W7" s="12" t="s">
        <v>658</v>
      </c>
      <c r="X7" s="7" t="s">
        <v>659</v>
      </c>
      <c r="Y7" s="12" t="s">
        <v>660</v>
      </c>
      <c r="Z7" s="7" t="s">
        <v>661</v>
      </c>
      <c r="AA7" s="12" t="s">
        <v>662</v>
      </c>
      <c r="AB7" s="7" t="s">
        <v>663</v>
      </c>
      <c r="AC7" s="12" t="s">
        <v>664</v>
      </c>
      <c r="AD7" s="7" t="s">
        <v>665</v>
      </c>
      <c r="AE7" s="12" t="s">
        <v>666</v>
      </c>
      <c r="AF7" s="7" t="s">
        <v>667</v>
      </c>
      <c r="AG7" s="12" t="s">
        <v>668</v>
      </c>
      <c r="AH7" s="7" t="s">
        <v>669</v>
      </c>
      <c r="AI7" s="12" t="s">
        <v>670</v>
      </c>
      <c r="AJ7" s="7" t="s">
        <v>671</v>
      </c>
      <c r="AK7" s="12" t="s">
        <v>672</v>
      </c>
      <c r="AL7" s="7" t="s">
        <v>673</v>
      </c>
      <c r="AM7" s="12" t="s">
        <v>674</v>
      </c>
      <c r="AN7" s="7" t="s">
        <v>675</v>
      </c>
      <c r="AO7" s="12" t="s">
        <v>676</v>
      </c>
      <c r="AP7" s="7" t="s">
        <v>677</v>
      </c>
      <c r="AQ7" s="12" t="s">
        <v>678</v>
      </c>
      <c r="AR7" s="7" t="s">
        <v>679</v>
      </c>
      <c r="AS7" s="12" t="s">
        <v>680</v>
      </c>
      <c r="AT7" s="7" t="s">
        <v>681</v>
      </c>
      <c r="AU7" s="12" t="s">
        <v>682</v>
      </c>
      <c r="AV7" s="7" t="s">
        <v>683</v>
      </c>
      <c r="AW7" s="12" t="s">
        <v>684</v>
      </c>
      <c r="AX7" s="7" t="s">
        <v>685</v>
      </c>
    </row>
    <row r="8" spans="1:50" ht="39" x14ac:dyDescent="0.25">
      <c r="A8" s="14">
        <f>SUBTOTAL(3,$B$8:B8)</f>
        <v>1</v>
      </c>
      <c r="B8" s="10">
        <v>1</v>
      </c>
      <c r="C8" s="10" t="s">
        <v>687</v>
      </c>
      <c r="D8" s="37" t="s">
        <v>53</v>
      </c>
      <c r="E8" s="37" t="s">
        <v>54</v>
      </c>
      <c r="F8" s="37" t="s">
        <v>55</v>
      </c>
      <c r="G8" s="37" t="s">
        <v>56</v>
      </c>
      <c r="H8" s="37" t="s">
        <v>57</v>
      </c>
      <c r="I8" s="38" t="s">
        <v>58</v>
      </c>
      <c r="J8" s="38" t="s">
        <v>59</v>
      </c>
      <c r="K8" s="37" t="s">
        <v>60</v>
      </c>
      <c r="L8" s="37" t="s">
        <v>61</v>
      </c>
      <c r="M8" s="39">
        <v>90</v>
      </c>
      <c r="N8" s="40">
        <v>6748140</v>
      </c>
      <c r="O8" s="41">
        <f>N8*M8</f>
        <v>607332600</v>
      </c>
      <c r="P8" s="38" t="s">
        <v>632</v>
      </c>
      <c r="Q8" s="13"/>
      <c r="R8" s="33">
        <v>90</v>
      </c>
      <c r="S8" s="33">
        <v>0</v>
      </c>
      <c r="T8" s="33">
        <v>0</v>
      </c>
      <c r="U8" s="33">
        <v>0</v>
      </c>
      <c r="V8" s="33">
        <v>0</v>
      </c>
      <c r="W8" s="33">
        <v>0</v>
      </c>
      <c r="X8" s="33">
        <v>0</v>
      </c>
      <c r="Y8" s="33">
        <v>0</v>
      </c>
      <c r="Z8" s="33">
        <v>0</v>
      </c>
      <c r="AA8" s="33">
        <v>0</v>
      </c>
      <c r="AB8" s="33">
        <v>0</v>
      </c>
      <c r="AC8" s="33">
        <v>0</v>
      </c>
      <c r="AD8" s="33">
        <v>0</v>
      </c>
      <c r="AE8" s="33">
        <v>0</v>
      </c>
      <c r="AF8" s="33">
        <v>0</v>
      </c>
      <c r="AG8" s="33">
        <v>0</v>
      </c>
      <c r="AH8" s="33">
        <v>0</v>
      </c>
      <c r="AI8" s="33">
        <v>0</v>
      </c>
      <c r="AJ8" s="33">
        <v>0</v>
      </c>
      <c r="AK8" s="33">
        <v>0</v>
      </c>
      <c r="AL8" s="33">
        <v>0</v>
      </c>
      <c r="AM8" s="33">
        <v>0</v>
      </c>
      <c r="AN8" s="33">
        <v>0</v>
      </c>
      <c r="AO8" s="33">
        <v>0</v>
      </c>
      <c r="AP8" s="33">
        <v>0</v>
      </c>
      <c r="AQ8" s="33">
        <v>0</v>
      </c>
      <c r="AR8" s="33">
        <v>0</v>
      </c>
      <c r="AS8" s="33">
        <v>0</v>
      </c>
      <c r="AT8" s="33">
        <v>0</v>
      </c>
      <c r="AU8" s="33">
        <v>0</v>
      </c>
      <c r="AV8" s="33">
        <v>0</v>
      </c>
      <c r="AW8" s="33">
        <v>0</v>
      </c>
      <c r="AX8" s="33">
        <v>0</v>
      </c>
    </row>
    <row r="9" spans="1:50" ht="29.25" x14ac:dyDescent="0.25">
      <c r="A9" s="14">
        <f>SUBTOTAL(3,$B$8:B9)</f>
        <v>2</v>
      </c>
      <c r="B9" s="10">
        <v>2</v>
      </c>
      <c r="C9" s="10" t="s">
        <v>688</v>
      </c>
      <c r="D9" s="37" t="s">
        <v>62</v>
      </c>
      <c r="E9" s="37" t="s">
        <v>63</v>
      </c>
      <c r="F9" s="37" t="s">
        <v>64</v>
      </c>
      <c r="G9" s="37" t="s">
        <v>65</v>
      </c>
      <c r="H9" s="37" t="s">
        <v>66</v>
      </c>
      <c r="I9" s="38" t="s">
        <v>67</v>
      </c>
      <c r="J9" s="38" t="s">
        <v>68</v>
      </c>
      <c r="K9" s="37" t="s">
        <v>69</v>
      </c>
      <c r="L9" s="37" t="s">
        <v>70</v>
      </c>
      <c r="M9" s="39">
        <v>43500</v>
      </c>
      <c r="N9" s="40">
        <v>9454</v>
      </c>
      <c r="O9" s="41">
        <f t="shared" ref="O9:O72" si="0">N9*M9</f>
        <v>411249000</v>
      </c>
      <c r="P9" s="38" t="s">
        <v>633</v>
      </c>
      <c r="Q9" s="13"/>
      <c r="R9" s="33">
        <v>14000</v>
      </c>
      <c r="S9" s="33">
        <v>10000</v>
      </c>
      <c r="T9" s="33">
        <v>0</v>
      </c>
      <c r="U9" s="33">
        <v>0</v>
      </c>
      <c r="V9" s="33">
        <v>0</v>
      </c>
      <c r="W9" s="33">
        <v>0</v>
      </c>
      <c r="X9" s="33">
        <v>0</v>
      </c>
      <c r="Y9" s="33">
        <v>10000</v>
      </c>
      <c r="Z9" s="33">
        <v>0</v>
      </c>
      <c r="AA9" s="33">
        <v>0</v>
      </c>
      <c r="AB9" s="33">
        <v>0</v>
      </c>
      <c r="AC9" s="33">
        <v>0</v>
      </c>
      <c r="AD9" s="33">
        <v>0</v>
      </c>
      <c r="AE9" s="33">
        <v>0</v>
      </c>
      <c r="AF9" s="33">
        <v>3500</v>
      </c>
      <c r="AG9" s="33">
        <v>0</v>
      </c>
      <c r="AH9" s="33">
        <v>3000</v>
      </c>
      <c r="AI9" s="33">
        <v>0</v>
      </c>
      <c r="AJ9" s="33">
        <v>0</v>
      </c>
      <c r="AK9" s="33">
        <v>0</v>
      </c>
      <c r="AL9" s="33">
        <v>0</v>
      </c>
      <c r="AM9" s="33">
        <v>0</v>
      </c>
      <c r="AN9" s="33">
        <v>3000</v>
      </c>
      <c r="AO9" s="33">
        <v>0</v>
      </c>
      <c r="AP9" s="33">
        <v>0</v>
      </c>
      <c r="AQ9" s="33">
        <v>0</v>
      </c>
      <c r="AR9" s="33">
        <v>0</v>
      </c>
      <c r="AS9" s="33">
        <v>0</v>
      </c>
      <c r="AT9" s="33">
        <v>0</v>
      </c>
      <c r="AU9" s="33">
        <v>0</v>
      </c>
      <c r="AV9" s="33">
        <v>0</v>
      </c>
      <c r="AW9" s="33">
        <v>0</v>
      </c>
      <c r="AX9" s="33">
        <v>0</v>
      </c>
    </row>
    <row r="10" spans="1:50" ht="29.25" x14ac:dyDescent="0.25">
      <c r="A10" s="14">
        <f>SUBTOTAL(3,$B$8:B10)</f>
        <v>3</v>
      </c>
      <c r="B10" s="10">
        <v>4</v>
      </c>
      <c r="C10" s="10" t="s">
        <v>689</v>
      </c>
      <c r="D10" s="37" t="s">
        <v>71</v>
      </c>
      <c r="E10" s="37" t="s">
        <v>72</v>
      </c>
      <c r="F10" s="37" t="s">
        <v>73</v>
      </c>
      <c r="G10" s="37" t="s">
        <v>74</v>
      </c>
      <c r="H10" s="37" t="s">
        <v>75</v>
      </c>
      <c r="I10" s="38" t="s">
        <v>76</v>
      </c>
      <c r="J10" s="38" t="s">
        <v>77</v>
      </c>
      <c r="K10" s="37" t="s">
        <v>78</v>
      </c>
      <c r="L10" s="37" t="s">
        <v>70</v>
      </c>
      <c r="M10" s="39">
        <v>31000</v>
      </c>
      <c r="N10" s="40">
        <v>7593</v>
      </c>
      <c r="O10" s="41">
        <f t="shared" si="0"/>
        <v>235383000</v>
      </c>
      <c r="P10" s="38" t="s">
        <v>633</v>
      </c>
      <c r="Q10" s="13"/>
      <c r="R10" s="33">
        <v>19000</v>
      </c>
      <c r="S10" s="33">
        <v>0</v>
      </c>
      <c r="T10" s="33">
        <v>0</v>
      </c>
      <c r="U10" s="33">
        <v>0</v>
      </c>
      <c r="V10" s="33">
        <v>0</v>
      </c>
      <c r="W10" s="33">
        <v>0</v>
      </c>
      <c r="X10" s="33">
        <v>0</v>
      </c>
      <c r="Y10" s="33">
        <v>0</v>
      </c>
      <c r="Z10" s="33">
        <v>0</v>
      </c>
      <c r="AA10" s="33">
        <v>0</v>
      </c>
      <c r="AB10" s="33">
        <v>0</v>
      </c>
      <c r="AC10" s="33">
        <v>0</v>
      </c>
      <c r="AD10" s="33">
        <v>0</v>
      </c>
      <c r="AE10" s="33">
        <v>0</v>
      </c>
      <c r="AF10" s="33">
        <v>0</v>
      </c>
      <c r="AG10" s="33">
        <v>0</v>
      </c>
      <c r="AH10" s="33">
        <v>0</v>
      </c>
      <c r="AI10" s="33">
        <v>0</v>
      </c>
      <c r="AJ10" s="33">
        <v>0</v>
      </c>
      <c r="AK10" s="33">
        <v>0</v>
      </c>
      <c r="AL10" s="33">
        <v>0</v>
      </c>
      <c r="AM10" s="33">
        <v>0</v>
      </c>
      <c r="AN10" s="33">
        <v>12000</v>
      </c>
      <c r="AO10" s="33">
        <v>0</v>
      </c>
      <c r="AP10" s="33">
        <v>0</v>
      </c>
      <c r="AQ10" s="33">
        <v>0</v>
      </c>
      <c r="AR10" s="33">
        <v>0</v>
      </c>
      <c r="AS10" s="33">
        <v>0</v>
      </c>
      <c r="AT10" s="33">
        <v>0</v>
      </c>
      <c r="AU10" s="33">
        <v>0</v>
      </c>
      <c r="AV10" s="33">
        <v>0</v>
      </c>
      <c r="AW10" s="33">
        <v>0</v>
      </c>
      <c r="AX10" s="33">
        <v>0</v>
      </c>
    </row>
    <row r="11" spans="1:50" ht="39" x14ac:dyDescent="0.25">
      <c r="A11" s="14">
        <f>SUBTOTAL(3,$B$8:B11)</f>
        <v>4</v>
      </c>
      <c r="B11" s="10">
        <v>5</v>
      </c>
      <c r="C11" s="10" t="s">
        <v>690</v>
      </c>
      <c r="D11" s="37" t="s">
        <v>79</v>
      </c>
      <c r="E11" s="37" t="s">
        <v>80</v>
      </c>
      <c r="F11" s="37" t="s">
        <v>81</v>
      </c>
      <c r="G11" s="37" t="s">
        <v>82</v>
      </c>
      <c r="H11" s="37" t="s">
        <v>83</v>
      </c>
      <c r="I11" s="38" t="s">
        <v>84</v>
      </c>
      <c r="J11" s="38" t="s">
        <v>77</v>
      </c>
      <c r="K11" s="37" t="s">
        <v>85</v>
      </c>
      <c r="L11" s="37" t="s">
        <v>61</v>
      </c>
      <c r="M11" s="39">
        <v>100</v>
      </c>
      <c r="N11" s="40">
        <v>3927000</v>
      </c>
      <c r="O11" s="41">
        <f t="shared" si="0"/>
        <v>392700000</v>
      </c>
      <c r="P11" s="38" t="s">
        <v>633</v>
      </c>
      <c r="Q11" s="13"/>
      <c r="R11" s="33">
        <v>100</v>
      </c>
      <c r="S11" s="33">
        <v>0</v>
      </c>
      <c r="T11" s="33">
        <v>0</v>
      </c>
      <c r="U11" s="33">
        <v>0</v>
      </c>
      <c r="V11" s="33">
        <v>0</v>
      </c>
      <c r="W11" s="33">
        <v>0</v>
      </c>
      <c r="X11" s="33">
        <v>0</v>
      </c>
      <c r="Y11" s="33">
        <v>0</v>
      </c>
      <c r="Z11" s="33">
        <v>0</v>
      </c>
      <c r="AA11" s="33">
        <v>0</v>
      </c>
      <c r="AB11" s="33">
        <v>0</v>
      </c>
      <c r="AC11" s="33">
        <v>0</v>
      </c>
      <c r="AD11" s="33">
        <v>0</v>
      </c>
      <c r="AE11" s="33">
        <v>0</v>
      </c>
      <c r="AF11" s="33">
        <v>0</v>
      </c>
      <c r="AG11" s="33">
        <v>0</v>
      </c>
      <c r="AH11" s="33">
        <v>0</v>
      </c>
      <c r="AI11" s="33">
        <v>0</v>
      </c>
      <c r="AJ11" s="33">
        <v>0</v>
      </c>
      <c r="AK11" s="33">
        <v>0</v>
      </c>
      <c r="AL11" s="33">
        <v>0</v>
      </c>
      <c r="AM11" s="33">
        <v>0</v>
      </c>
      <c r="AN11" s="33">
        <v>0</v>
      </c>
      <c r="AO11" s="33">
        <v>0</v>
      </c>
      <c r="AP11" s="33">
        <v>0</v>
      </c>
      <c r="AQ11" s="33">
        <v>0</v>
      </c>
      <c r="AR11" s="33">
        <v>0</v>
      </c>
      <c r="AS11" s="33">
        <v>0</v>
      </c>
      <c r="AT11" s="33">
        <v>0</v>
      </c>
      <c r="AU11" s="33">
        <v>0</v>
      </c>
      <c r="AV11" s="33">
        <v>0</v>
      </c>
      <c r="AW11" s="33">
        <v>0</v>
      </c>
      <c r="AX11" s="33">
        <v>0</v>
      </c>
    </row>
    <row r="12" spans="1:50" ht="39" x14ac:dyDescent="0.25">
      <c r="A12" s="14">
        <f>SUBTOTAL(3,$B$8:B12)</f>
        <v>5</v>
      </c>
      <c r="B12" s="10">
        <v>6</v>
      </c>
      <c r="C12" s="10" t="s">
        <v>691</v>
      </c>
      <c r="D12" s="37" t="s">
        <v>79</v>
      </c>
      <c r="E12" s="37" t="s">
        <v>80</v>
      </c>
      <c r="F12" s="37" t="s">
        <v>86</v>
      </c>
      <c r="G12" s="37" t="s">
        <v>87</v>
      </c>
      <c r="H12" s="37" t="s">
        <v>88</v>
      </c>
      <c r="I12" s="38" t="s">
        <v>84</v>
      </c>
      <c r="J12" s="38" t="s">
        <v>77</v>
      </c>
      <c r="K12" s="37" t="s">
        <v>89</v>
      </c>
      <c r="L12" s="37" t="s">
        <v>61</v>
      </c>
      <c r="M12" s="39">
        <v>100</v>
      </c>
      <c r="N12" s="40">
        <v>1260000</v>
      </c>
      <c r="O12" s="41">
        <f t="shared" si="0"/>
        <v>126000000</v>
      </c>
      <c r="P12" s="38" t="s">
        <v>633</v>
      </c>
      <c r="Q12" s="13"/>
      <c r="R12" s="33">
        <v>100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0</v>
      </c>
      <c r="AG12" s="33">
        <v>0</v>
      </c>
      <c r="AH12" s="33">
        <v>0</v>
      </c>
      <c r="AI12" s="33">
        <v>0</v>
      </c>
      <c r="AJ12" s="33">
        <v>0</v>
      </c>
      <c r="AK12" s="33">
        <v>0</v>
      </c>
      <c r="AL12" s="33">
        <v>0</v>
      </c>
      <c r="AM12" s="33">
        <v>0</v>
      </c>
      <c r="AN12" s="33">
        <v>0</v>
      </c>
      <c r="AO12" s="33">
        <v>0</v>
      </c>
      <c r="AP12" s="33">
        <v>0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0</v>
      </c>
      <c r="AX12" s="33">
        <v>0</v>
      </c>
    </row>
    <row r="13" spans="1:50" ht="39" x14ac:dyDescent="0.25">
      <c r="A13" s="14">
        <f>SUBTOTAL(3,$B$8:B13)</f>
        <v>6</v>
      </c>
      <c r="B13" s="10">
        <v>7</v>
      </c>
      <c r="C13" s="10" t="s">
        <v>692</v>
      </c>
      <c r="D13" s="37" t="s">
        <v>90</v>
      </c>
      <c r="E13" s="37" t="s">
        <v>91</v>
      </c>
      <c r="F13" s="37" t="s">
        <v>92</v>
      </c>
      <c r="G13" s="37" t="s">
        <v>93</v>
      </c>
      <c r="H13" s="37" t="s">
        <v>94</v>
      </c>
      <c r="I13" s="38" t="s">
        <v>95</v>
      </c>
      <c r="J13" s="38" t="s">
        <v>96</v>
      </c>
      <c r="K13" s="37" t="s">
        <v>97</v>
      </c>
      <c r="L13" s="37" t="s">
        <v>70</v>
      </c>
      <c r="M13" s="39">
        <v>24000</v>
      </c>
      <c r="N13" s="40">
        <v>9561</v>
      </c>
      <c r="O13" s="41">
        <f t="shared" si="0"/>
        <v>229464000</v>
      </c>
      <c r="P13" s="38" t="s">
        <v>632</v>
      </c>
      <c r="Q13" s="13"/>
      <c r="R13" s="33">
        <v>8000</v>
      </c>
      <c r="S13" s="33">
        <v>1000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3000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12000</v>
      </c>
      <c r="AO13" s="33">
        <v>0</v>
      </c>
      <c r="AP13" s="33">
        <v>0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  <c r="AV13" s="33">
        <v>0</v>
      </c>
      <c r="AW13" s="33">
        <v>0</v>
      </c>
      <c r="AX13" s="33">
        <v>0</v>
      </c>
    </row>
    <row r="14" spans="1:50" ht="29.25" x14ac:dyDescent="0.25">
      <c r="A14" s="14">
        <f>SUBTOTAL(3,$B$8:B14)</f>
        <v>7</v>
      </c>
      <c r="B14" s="10">
        <v>8</v>
      </c>
      <c r="C14" s="10" t="s">
        <v>693</v>
      </c>
      <c r="D14" s="37" t="s">
        <v>98</v>
      </c>
      <c r="E14" s="37" t="s">
        <v>91</v>
      </c>
      <c r="F14" s="37" t="s">
        <v>99</v>
      </c>
      <c r="G14" s="37" t="s">
        <v>100</v>
      </c>
      <c r="H14" s="37" t="s">
        <v>101</v>
      </c>
      <c r="I14" s="38" t="s">
        <v>102</v>
      </c>
      <c r="J14" s="38" t="s">
        <v>103</v>
      </c>
      <c r="K14" s="37" t="s">
        <v>97</v>
      </c>
      <c r="L14" s="37" t="s">
        <v>70</v>
      </c>
      <c r="M14" s="39">
        <v>5000</v>
      </c>
      <c r="N14" s="40">
        <v>67142</v>
      </c>
      <c r="O14" s="41">
        <f t="shared" si="0"/>
        <v>335710000</v>
      </c>
      <c r="P14" s="38" t="s">
        <v>633</v>
      </c>
      <c r="Q14" s="13"/>
      <c r="R14" s="33">
        <v>5000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  <c r="AC14" s="33">
        <v>0</v>
      </c>
      <c r="AD14" s="33">
        <v>0</v>
      </c>
      <c r="AE14" s="33">
        <v>0</v>
      </c>
      <c r="AF14" s="33">
        <v>0</v>
      </c>
      <c r="AG14" s="33">
        <v>0</v>
      </c>
      <c r="AH14" s="33">
        <v>0</v>
      </c>
      <c r="AI14" s="33">
        <v>0</v>
      </c>
      <c r="AJ14" s="33">
        <v>0</v>
      </c>
      <c r="AK14" s="33">
        <v>0</v>
      </c>
      <c r="AL14" s="33">
        <v>0</v>
      </c>
      <c r="AM14" s="33">
        <v>0</v>
      </c>
      <c r="AN14" s="33">
        <v>0</v>
      </c>
      <c r="AO14" s="33">
        <v>0</v>
      </c>
      <c r="AP14" s="33">
        <v>0</v>
      </c>
      <c r="AQ14" s="33">
        <v>0</v>
      </c>
      <c r="AR14" s="33">
        <v>0</v>
      </c>
      <c r="AS14" s="33">
        <v>0</v>
      </c>
      <c r="AT14" s="33">
        <v>0</v>
      </c>
      <c r="AU14" s="33">
        <v>0</v>
      </c>
      <c r="AV14" s="33">
        <v>0</v>
      </c>
      <c r="AW14" s="33">
        <v>0</v>
      </c>
      <c r="AX14" s="33">
        <v>0</v>
      </c>
    </row>
    <row r="15" spans="1:50" ht="29.25" x14ac:dyDescent="0.25">
      <c r="A15" s="14">
        <f>SUBTOTAL(3,$B$8:B15)</f>
        <v>8</v>
      </c>
      <c r="B15" s="10">
        <v>9</v>
      </c>
      <c r="C15" s="10" t="s">
        <v>694</v>
      </c>
      <c r="D15" s="37" t="s">
        <v>104</v>
      </c>
      <c r="E15" s="37" t="s">
        <v>105</v>
      </c>
      <c r="F15" s="37" t="s">
        <v>106</v>
      </c>
      <c r="G15" s="37" t="s">
        <v>107</v>
      </c>
      <c r="H15" s="37" t="s">
        <v>108</v>
      </c>
      <c r="I15" s="38" t="s">
        <v>109</v>
      </c>
      <c r="J15" s="38" t="s">
        <v>110</v>
      </c>
      <c r="K15" s="37" t="s">
        <v>111</v>
      </c>
      <c r="L15" s="37" t="s">
        <v>70</v>
      </c>
      <c r="M15" s="39">
        <v>17000</v>
      </c>
      <c r="N15" s="40">
        <v>82440</v>
      </c>
      <c r="O15" s="41">
        <f t="shared" si="0"/>
        <v>1401480000</v>
      </c>
      <c r="P15" s="38" t="s">
        <v>633</v>
      </c>
      <c r="Q15" s="13"/>
      <c r="R15" s="33">
        <v>17000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>
        <v>0</v>
      </c>
      <c r="AC15" s="33">
        <v>0</v>
      </c>
      <c r="AD15" s="33">
        <v>0</v>
      </c>
      <c r="AE15" s="33">
        <v>0</v>
      </c>
      <c r="AF15" s="33">
        <v>0</v>
      </c>
      <c r="AG15" s="33">
        <v>0</v>
      </c>
      <c r="AH15" s="33">
        <v>0</v>
      </c>
      <c r="AI15" s="33">
        <v>0</v>
      </c>
      <c r="AJ15" s="33">
        <v>0</v>
      </c>
      <c r="AK15" s="33">
        <v>0</v>
      </c>
      <c r="AL15" s="33">
        <v>0</v>
      </c>
      <c r="AM15" s="33">
        <v>0</v>
      </c>
      <c r="AN15" s="33">
        <v>0</v>
      </c>
      <c r="AO15" s="33">
        <v>0</v>
      </c>
      <c r="AP15" s="33">
        <v>0</v>
      </c>
      <c r="AQ15" s="33">
        <v>0</v>
      </c>
      <c r="AR15" s="33">
        <v>0</v>
      </c>
      <c r="AS15" s="33">
        <v>0</v>
      </c>
      <c r="AT15" s="33">
        <v>0</v>
      </c>
      <c r="AU15" s="33">
        <v>0</v>
      </c>
      <c r="AV15" s="33">
        <v>0</v>
      </c>
      <c r="AW15" s="33">
        <v>0</v>
      </c>
      <c r="AX15" s="33">
        <v>0</v>
      </c>
    </row>
    <row r="16" spans="1:50" ht="39" x14ac:dyDescent="0.25">
      <c r="A16" s="14">
        <f>SUBTOTAL(3,$B$8:B16)</f>
        <v>9</v>
      </c>
      <c r="B16" s="10">
        <v>10</v>
      </c>
      <c r="C16" s="10" t="s">
        <v>695</v>
      </c>
      <c r="D16" s="37" t="s">
        <v>112</v>
      </c>
      <c r="E16" s="37" t="s">
        <v>91</v>
      </c>
      <c r="F16" s="37" t="s">
        <v>113</v>
      </c>
      <c r="G16" s="37" t="s">
        <v>114</v>
      </c>
      <c r="H16" s="37" t="s">
        <v>115</v>
      </c>
      <c r="I16" s="38" t="s">
        <v>116</v>
      </c>
      <c r="J16" s="38" t="s">
        <v>59</v>
      </c>
      <c r="K16" s="37" t="s">
        <v>117</v>
      </c>
      <c r="L16" s="37" t="s">
        <v>70</v>
      </c>
      <c r="M16" s="39">
        <v>12000</v>
      </c>
      <c r="N16" s="40">
        <v>9000</v>
      </c>
      <c r="O16" s="41">
        <f t="shared" si="0"/>
        <v>108000000</v>
      </c>
      <c r="P16" s="38" t="s">
        <v>632</v>
      </c>
      <c r="Q16" s="13"/>
      <c r="R16" s="33">
        <v>9000</v>
      </c>
      <c r="S16" s="33">
        <v>3000</v>
      </c>
      <c r="T16" s="33">
        <v>0</v>
      </c>
      <c r="U16" s="33">
        <v>0</v>
      </c>
      <c r="V16" s="33">
        <v>0</v>
      </c>
      <c r="W16" s="33">
        <v>0</v>
      </c>
      <c r="X16" s="33">
        <v>0</v>
      </c>
      <c r="Y16" s="33">
        <v>0</v>
      </c>
      <c r="Z16" s="33">
        <v>0</v>
      </c>
      <c r="AA16" s="33">
        <v>0</v>
      </c>
      <c r="AB16" s="33">
        <v>0</v>
      </c>
      <c r="AC16" s="33">
        <v>0</v>
      </c>
      <c r="AD16" s="33">
        <v>0</v>
      </c>
      <c r="AE16" s="33">
        <v>0</v>
      </c>
      <c r="AF16" s="33">
        <v>0</v>
      </c>
      <c r="AG16" s="33">
        <v>0</v>
      </c>
      <c r="AH16" s="33">
        <v>0</v>
      </c>
      <c r="AI16" s="33">
        <v>0</v>
      </c>
      <c r="AJ16" s="33">
        <v>0</v>
      </c>
      <c r="AK16" s="33">
        <v>0</v>
      </c>
      <c r="AL16" s="33">
        <v>0</v>
      </c>
      <c r="AM16" s="33">
        <v>0</v>
      </c>
      <c r="AN16" s="33">
        <v>0</v>
      </c>
      <c r="AO16" s="33">
        <v>0</v>
      </c>
      <c r="AP16" s="33">
        <v>0</v>
      </c>
      <c r="AQ16" s="33">
        <v>0</v>
      </c>
      <c r="AR16" s="33">
        <v>0</v>
      </c>
      <c r="AS16" s="33">
        <v>0</v>
      </c>
      <c r="AT16" s="33">
        <v>0</v>
      </c>
      <c r="AU16" s="33">
        <v>0</v>
      </c>
      <c r="AV16" s="33">
        <v>0</v>
      </c>
      <c r="AW16" s="33">
        <v>0</v>
      </c>
      <c r="AX16" s="33">
        <v>0</v>
      </c>
    </row>
    <row r="17" spans="1:50" ht="48.75" x14ac:dyDescent="0.25">
      <c r="A17" s="14">
        <f>SUBTOTAL(3,$B$8:B17)</f>
        <v>10</v>
      </c>
      <c r="B17" s="10">
        <v>12</v>
      </c>
      <c r="C17" s="10" t="s">
        <v>696</v>
      </c>
      <c r="D17" s="37" t="s">
        <v>118</v>
      </c>
      <c r="E17" s="37" t="s">
        <v>119</v>
      </c>
      <c r="F17" s="37" t="s">
        <v>120</v>
      </c>
      <c r="G17" s="37" t="s">
        <v>121</v>
      </c>
      <c r="H17" s="37" t="s">
        <v>122</v>
      </c>
      <c r="I17" s="38" t="s">
        <v>123</v>
      </c>
      <c r="J17" s="38" t="s">
        <v>68</v>
      </c>
      <c r="K17" s="37" t="s">
        <v>124</v>
      </c>
      <c r="L17" s="37" t="s">
        <v>61</v>
      </c>
      <c r="M17" s="39">
        <v>40</v>
      </c>
      <c r="N17" s="40">
        <v>30266250</v>
      </c>
      <c r="O17" s="41">
        <f t="shared" si="0"/>
        <v>1210650000</v>
      </c>
      <c r="P17" s="38" t="s">
        <v>632</v>
      </c>
      <c r="Q17" s="13"/>
      <c r="R17" s="33">
        <v>30</v>
      </c>
      <c r="S17" s="33">
        <v>10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0</v>
      </c>
      <c r="AN17" s="33">
        <v>0</v>
      </c>
      <c r="AO17" s="33">
        <v>0</v>
      </c>
      <c r="AP17" s="33">
        <v>0</v>
      </c>
      <c r="AQ17" s="33">
        <v>0</v>
      </c>
      <c r="AR17" s="33">
        <v>0</v>
      </c>
      <c r="AS17" s="33">
        <v>0</v>
      </c>
      <c r="AT17" s="33">
        <v>0</v>
      </c>
      <c r="AU17" s="33">
        <v>0</v>
      </c>
      <c r="AV17" s="33">
        <v>0</v>
      </c>
      <c r="AW17" s="33">
        <v>0</v>
      </c>
      <c r="AX17" s="33">
        <v>0</v>
      </c>
    </row>
    <row r="18" spans="1:50" ht="29.25" x14ac:dyDescent="0.25">
      <c r="A18" s="14">
        <f>SUBTOTAL(3,$B$8:B18)</f>
        <v>11</v>
      </c>
      <c r="B18" s="10">
        <v>13</v>
      </c>
      <c r="C18" s="10" t="s">
        <v>697</v>
      </c>
      <c r="D18" s="37" t="s">
        <v>125</v>
      </c>
      <c r="E18" s="37" t="s">
        <v>126</v>
      </c>
      <c r="F18" s="37" t="s">
        <v>127</v>
      </c>
      <c r="G18" s="37" t="s">
        <v>128</v>
      </c>
      <c r="H18" s="37" t="s">
        <v>129</v>
      </c>
      <c r="I18" s="38" t="s">
        <v>67</v>
      </c>
      <c r="J18" s="38" t="s">
        <v>68</v>
      </c>
      <c r="K18" s="37" t="s">
        <v>130</v>
      </c>
      <c r="L18" s="37" t="s">
        <v>131</v>
      </c>
      <c r="M18" s="39">
        <v>1400</v>
      </c>
      <c r="N18" s="40">
        <v>367500</v>
      </c>
      <c r="O18" s="41">
        <f t="shared" si="0"/>
        <v>514500000</v>
      </c>
      <c r="P18" s="38" t="s">
        <v>633</v>
      </c>
      <c r="Q18" s="13"/>
      <c r="R18" s="33">
        <v>1100</v>
      </c>
      <c r="S18" s="33">
        <v>200</v>
      </c>
      <c r="T18" s="33">
        <v>0</v>
      </c>
      <c r="U18" s="33">
        <v>0</v>
      </c>
      <c r="V18" s="33">
        <v>0</v>
      </c>
      <c r="W18" s="33">
        <v>0</v>
      </c>
      <c r="X18" s="33">
        <v>0</v>
      </c>
      <c r="Y18" s="33">
        <v>100</v>
      </c>
      <c r="Z18" s="33">
        <v>0</v>
      </c>
      <c r="AA18" s="33">
        <v>0</v>
      </c>
      <c r="AB18" s="33">
        <v>0</v>
      </c>
      <c r="AC18" s="33">
        <v>0</v>
      </c>
      <c r="AD18" s="33">
        <v>0</v>
      </c>
      <c r="AE18" s="33">
        <v>0</v>
      </c>
      <c r="AF18" s="33">
        <v>0</v>
      </c>
      <c r="AG18" s="33">
        <v>0</v>
      </c>
      <c r="AH18" s="33">
        <v>0</v>
      </c>
      <c r="AI18" s="33">
        <v>0</v>
      </c>
      <c r="AJ18" s="33">
        <v>0</v>
      </c>
      <c r="AK18" s="33">
        <v>0</v>
      </c>
      <c r="AL18" s="33">
        <v>0</v>
      </c>
      <c r="AM18" s="33">
        <v>0</v>
      </c>
      <c r="AN18" s="33">
        <v>0</v>
      </c>
      <c r="AO18" s="33">
        <v>0</v>
      </c>
      <c r="AP18" s="33">
        <v>0</v>
      </c>
      <c r="AQ18" s="33">
        <v>0</v>
      </c>
      <c r="AR18" s="33">
        <v>0</v>
      </c>
      <c r="AS18" s="33">
        <v>0</v>
      </c>
      <c r="AT18" s="33">
        <v>0</v>
      </c>
      <c r="AU18" s="33">
        <v>0</v>
      </c>
      <c r="AV18" s="33">
        <v>0</v>
      </c>
      <c r="AW18" s="33">
        <v>0</v>
      </c>
      <c r="AX18" s="33">
        <v>0</v>
      </c>
    </row>
    <row r="19" spans="1:50" ht="58.5" x14ac:dyDescent="0.25">
      <c r="A19" s="14">
        <f>SUBTOTAL(3,$B$8:B19)</f>
        <v>12</v>
      </c>
      <c r="B19" s="10">
        <v>14</v>
      </c>
      <c r="C19" s="10" t="s">
        <v>698</v>
      </c>
      <c r="D19" s="37" t="s">
        <v>132</v>
      </c>
      <c r="E19" s="37" t="s">
        <v>133</v>
      </c>
      <c r="F19" s="37" t="s">
        <v>134</v>
      </c>
      <c r="G19" s="37" t="s">
        <v>135</v>
      </c>
      <c r="H19" s="37" t="s">
        <v>136</v>
      </c>
      <c r="I19" s="38" t="s">
        <v>137</v>
      </c>
      <c r="J19" s="38" t="s">
        <v>68</v>
      </c>
      <c r="K19" s="37" t="s">
        <v>138</v>
      </c>
      <c r="L19" s="37" t="s">
        <v>139</v>
      </c>
      <c r="M19" s="39">
        <v>13850</v>
      </c>
      <c r="N19" s="40">
        <v>132323</v>
      </c>
      <c r="O19" s="41">
        <f t="shared" si="0"/>
        <v>1832673550</v>
      </c>
      <c r="P19" s="38" t="s">
        <v>632</v>
      </c>
      <c r="Q19" s="13"/>
      <c r="R19" s="33">
        <v>5200</v>
      </c>
      <c r="S19" s="33">
        <v>3000</v>
      </c>
      <c r="T19" s="33">
        <v>0</v>
      </c>
      <c r="U19" s="33">
        <v>0</v>
      </c>
      <c r="V19" s="33">
        <v>5000</v>
      </c>
      <c r="W19" s="33">
        <v>0</v>
      </c>
      <c r="X19" s="33">
        <v>0</v>
      </c>
      <c r="Y19" s="33">
        <v>0</v>
      </c>
      <c r="Z19" s="33">
        <v>300</v>
      </c>
      <c r="AA19" s="33">
        <v>0</v>
      </c>
      <c r="AB19" s="33">
        <v>0</v>
      </c>
      <c r="AC19" s="33">
        <v>0</v>
      </c>
      <c r="AD19" s="33">
        <v>0</v>
      </c>
      <c r="AE19" s="33">
        <v>0</v>
      </c>
      <c r="AF19" s="33">
        <v>300</v>
      </c>
      <c r="AG19" s="33">
        <v>0</v>
      </c>
      <c r="AH19" s="33">
        <v>0</v>
      </c>
      <c r="AI19" s="33">
        <v>0</v>
      </c>
      <c r="AJ19" s="33">
        <v>0</v>
      </c>
      <c r="AK19" s="33">
        <v>0</v>
      </c>
      <c r="AL19" s="33">
        <v>0</v>
      </c>
      <c r="AM19" s="33">
        <v>0</v>
      </c>
      <c r="AN19" s="33">
        <v>50</v>
      </c>
      <c r="AO19" s="33">
        <v>0</v>
      </c>
      <c r="AP19" s="33">
        <v>0</v>
      </c>
      <c r="AQ19" s="33">
        <v>0</v>
      </c>
      <c r="AR19" s="33">
        <v>0</v>
      </c>
      <c r="AS19" s="33">
        <v>0</v>
      </c>
      <c r="AT19" s="33">
        <v>0</v>
      </c>
      <c r="AU19" s="33">
        <v>0</v>
      </c>
      <c r="AV19" s="33">
        <v>0</v>
      </c>
      <c r="AW19" s="33">
        <v>0</v>
      </c>
      <c r="AX19" s="33">
        <v>0</v>
      </c>
    </row>
    <row r="20" spans="1:50" ht="29.25" x14ac:dyDescent="0.25">
      <c r="A20" s="14">
        <f>SUBTOTAL(3,$B$8:B20)</f>
        <v>13</v>
      </c>
      <c r="B20" s="10">
        <v>15</v>
      </c>
      <c r="C20" s="10" t="s">
        <v>699</v>
      </c>
      <c r="D20" s="37" t="s">
        <v>140</v>
      </c>
      <c r="E20" s="37" t="s">
        <v>91</v>
      </c>
      <c r="F20" s="37" t="s">
        <v>141</v>
      </c>
      <c r="G20" s="37" t="s">
        <v>142</v>
      </c>
      <c r="H20" s="37" t="s">
        <v>143</v>
      </c>
      <c r="I20" s="38" t="s">
        <v>144</v>
      </c>
      <c r="J20" s="38" t="s">
        <v>145</v>
      </c>
      <c r="K20" s="37" t="s">
        <v>146</v>
      </c>
      <c r="L20" s="37" t="s">
        <v>70</v>
      </c>
      <c r="M20" s="39">
        <v>7000</v>
      </c>
      <c r="N20" s="40">
        <v>15873</v>
      </c>
      <c r="O20" s="41">
        <f t="shared" si="0"/>
        <v>111111000</v>
      </c>
      <c r="P20" s="38" t="s">
        <v>633</v>
      </c>
      <c r="Q20" s="13"/>
      <c r="R20" s="33">
        <v>5000</v>
      </c>
      <c r="S20" s="33">
        <v>2000</v>
      </c>
      <c r="T20" s="33">
        <v>0</v>
      </c>
      <c r="U20" s="33">
        <v>0</v>
      </c>
      <c r="V20" s="33">
        <v>0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  <c r="AH20" s="33">
        <v>0</v>
      </c>
      <c r="AI20" s="33">
        <v>0</v>
      </c>
      <c r="AJ20" s="33">
        <v>0</v>
      </c>
      <c r="AK20" s="33">
        <v>0</v>
      </c>
      <c r="AL20" s="33">
        <v>0</v>
      </c>
      <c r="AM20" s="33">
        <v>0</v>
      </c>
      <c r="AN20" s="33">
        <v>0</v>
      </c>
      <c r="AO20" s="33">
        <v>0</v>
      </c>
      <c r="AP20" s="33">
        <v>0</v>
      </c>
      <c r="AQ20" s="33">
        <v>0</v>
      </c>
      <c r="AR20" s="33">
        <v>0</v>
      </c>
      <c r="AS20" s="33">
        <v>0</v>
      </c>
      <c r="AT20" s="33">
        <v>0</v>
      </c>
      <c r="AU20" s="33">
        <v>0</v>
      </c>
      <c r="AV20" s="33">
        <v>0</v>
      </c>
      <c r="AW20" s="33">
        <v>0</v>
      </c>
      <c r="AX20" s="33">
        <v>0</v>
      </c>
    </row>
    <row r="21" spans="1:50" ht="29.25" x14ac:dyDescent="0.25">
      <c r="A21" s="14">
        <f>SUBTOTAL(3,$B$8:B21)</f>
        <v>14</v>
      </c>
      <c r="B21" s="10">
        <v>16</v>
      </c>
      <c r="C21" s="10" t="s">
        <v>700</v>
      </c>
      <c r="D21" s="37" t="s">
        <v>147</v>
      </c>
      <c r="E21" s="37" t="s">
        <v>91</v>
      </c>
      <c r="F21" s="37" t="s">
        <v>148</v>
      </c>
      <c r="G21" s="37" t="s">
        <v>149</v>
      </c>
      <c r="H21" s="37" t="s">
        <v>150</v>
      </c>
      <c r="I21" s="38" t="s">
        <v>151</v>
      </c>
      <c r="J21" s="38" t="s">
        <v>152</v>
      </c>
      <c r="K21" s="37" t="s">
        <v>97</v>
      </c>
      <c r="L21" s="37" t="s">
        <v>70</v>
      </c>
      <c r="M21" s="39">
        <v>1000</v>
      </c>
      <c r="N21" s="40">
        <v>114128</v>
      </c>
      <c r="O21" s="41">
        <f t="shared" si="0"/>
        <v>114128000</v>
      </c>
      <c r="P21" s="38" t="s">
        <v>633</v>
      </c>
      <c r="Q21" s="13"/>
      <c r="R21" s="33">
        <v>1000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3">
        <v>0</v>
      </c>
      <c r="AD21" s="33">
        <v>0</v>
      </c>
      <c r="AE21" s="33">
        <v>0</v>
      </c>
      <c r="AF21" s="33">
        <v>0</v>
      </c>
      <c r="AG21" s="33">
        <v>0</v>
      </c>
      <c r="AH21" s="33">
        <v>0</v>
      </c>
      <c r="AI21" s="33">
        <v>0</v>
      </c>
      <c r="AJ21" s="33">
        <v>0</v>
      </c>
      <c r="AK21" s="33">
        <v>0</v>
      </c>
      <c r="AL21" s="33">
        <v>0</v>
      </c>
      <c r="AM21" s="33">
        <v>0</v>
      </c>
      <c r="AN21" s="33">
        <v>0</v>
      </c>
      <c r="AO21" s="33">
        <v>0</v>
      </c>
      <c r="AP21" s="33">
        <v>0</v>
      </c>
      <c r="AQ21" s="33">
        <v>0</v>
      </c>
      <c r="AR21" s="33">
        <v>0</v>
      </c>
      <c r="AS21" s="33">
        <v>0</v>
      </c>
      <c r="AT21" s="33">
        <v>0</v>
      </c>
      <c r="AU21" s="33">
        <v>0</v>
      </c>
      <c r="AV21" s="33">
        <v>0</v>
      </c>
      <c r="AW21" s="33">
        <v>0</v>
      </c>
      <c r="AX21" s="33">
        <v>0</v>
      </c>
    </row>
    <row r="22" spans="1:50" ht="39" x14ac:dyDescent="0.25">
      <c r="A22" s="14">
        <f>SUBTOTAL(3,$B$8:B22)</f>
        <v>15</v>
      </c>
      <c r="B22" s="10">
        <v>17</v>
      </c>
      <c r="C22" s="10" t="s">
        <v>701</v>
      </c>
      <c r="D22" s="37" t="s">
        <v>153</v>
      </c>
      <c r="E22" s="37" t="s">
        <v>154</v>
      </c>
      <c r="F22" s="37" t="s">
        <v>155</v>
      </c>
      <c r="G22" s="37" t="s">
        <v>156</v>
      </c>
      <c r="H22" s="37" t="s">
        <v>157</v>
      </c>
      <c r="I22" s="38" t="s">
        <v>158</v>
      </c>
      <c r="J22" s="38" t="s">
        <v>159</v>
      </c>
      <c r="K22" s="37" t="s">
        <v>160</v>
      </c>
      <c r="L22" s="37" t="s">
        <v>161</v>
      </c>
      <c r="M22" s="39">
        <v>620</v>
      </c>
      <c r="N22" s="40">
        <v>120000</v>
      </c>
      <c r="O22" s="41">
        <f t="shared" si="0"/>
        <v>74400000</v>
      </c>
      <c r="P22" s="38" t="s">
        <v>633</v>
      </c>
      <c r="Q22" s="13"/>
      <c r="R22" s="33">
        <v>620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  <c r="AC22" s="33">
        <v>0</v>
      </c>
      <c r="AD22" s="33">
        <v>0</v>
      </c>
      <c r="AE22" s="33">
        <v>0</v>
      </c>
      <c r="AF22" s="33">
        <v>0</v>
      </c>
      <c r="AG22" s="33">
        <v>0</v>
      </c>
      <c r="AH22" s="33">
        <v>0</v>
      </c>
      <c r="AI22" s="33">
        <v>0</v>
      </c>
      <c r="AJ22" s="33">
        <v>0</v>
      </c>
      <c r="AK22" s="33">
        <v>0</v>
      </c>
      <c r="AL22" s="33">
        <v>0</v>
      </c>
      <c r="AM22" s="33">
        <v>0</v>
      </c>
      <c r="AN22" s="33">
        <v>0</v>
      </c>
      <c r="AO22" s="33">
        <v>0</v>
      </c>
      <c r="AP22" s="33">
        <v>0</v>
      </c>
      <c r="AQ22" s="33">
        <v>0</v>
      </c>
      <c r="AR22" s="33">
        <v>0</v>
      </c>
      <c r="AS22" s="33">
        <v>0</v>
      </c>
      <c r="AT22" s="33">
        <v>0</v>
      </c>
      <c r="AU22" s="33">
        <v>0</v>
      </c>
      <c r="AV22" s="33">
        <v>0</v>
      </c>
      <c r="AW22" s="33">
        <v>0</v>
      </c>
      <c r="AX22" s="33">
        <v>0</v>
      </c>
    </row>
    <row r="23" spans="1:50" ht="29.25" x14ac:dyDescent="0.25">
      <c r="A23" s="14">
        <f>SUBTOTAL(3,$B$8:B23)</f>
        <v>16</v>
      </c>
      <c r="B23" s="10">
        <v>18</v>
      </c>
      <c r="C23" s="10" t="s">
        <v>702</v>
      </c>
      <c r="D23" s="37" t="s">
        <v>162</v>
      </c>
      <c r="E23" s="37" t="s">
        <v>91</v>
      </c>
      <c r="F23" s="37" t="s">
        <v>163</v>
      </c>
      <c r="G23" s="37" t="s">
        <v>164</v>
      </c>
      <c r="H23" s="37" t="s">
        <v>165</v>
      </c>
      <c r="I23" s="38" t="s">
        <v>166</v>
      </c>
      <c r="J23" s="38" t="s">
        <v>110</v>
      </c>
      <c r="K23" s="37" t="s">
        <v>97</v>
      </c>
      <c r="L23" s="37" t="s">
        <v>70</v>
      </c>
      <c r="M23" s="39">
        <v>8000</v>
      </c>
      <c r="N23" s="40">
        <v>9987</v>
      </c>
      <c r="O23" s="41">
        <f t="shared" si="0"/>
        <v>79896000</v>
      </c>
      <c r="P23" s="38" t="s">
        <v>633</v>
      </c>
      <c r="Q23" s="13"/>
      <c r="R23" s="33">
        <v>2000</v>
      </c>
      <c r="S23" s="33">
        <v>0</v>
      </c>
      <c r="T23" s="33">
        <v>0</v>
      </c>
      <c r="U23" s="33">
        <v>0</v>
      </c>
      <c r="V23" s="33">
        <v>0</v>
      </c>
      <c r="W23" s="33">
        <v>0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3">
        <v>0</v>
      </c>
      <c r="AF23" s="33">
        <v>0</v>
      </c>
      <c r="AG23" s="33">
        <v>0</v>
      </c>
      <c r="AH23" s="33">
        <v>0</v>
      </c>
      <c r="AI23" s="33">
        <v>0</v>
      </c>
      <c r="AJ23" s="33">
        <v>0</v>
      </c>
      <c r="AK23" s="33">
        <v>0</v>
      </c>
      <c r="AL23" s="33">
        <v>0</v>
      </c>
      <c r="AM23" s="33">
        <v>0</v>
      </c>
      <c r="AN23" s="33">
        <v>6000</v>
      </c>
      <c r="AO23" s="33">
        <v>0</v>
      </c>
      <c r="AP23" s="33">
        <v>0</v>
      </c>
      <c r="AQ23" s="33">
        <v>0</v>
      </c>
      <c r="AR23" s="33">
        <v>0</v>
      </c>
      <c r="AS23" s="33">
        <v>0</v>
      </c>
      <c r="AT23" s="33">
        <v>0</v>
      </c>
      <c r="AU23" s="33">
        <v>0</v>
      </c>
      <c r="AV23" s="33">
        <v>0</v>
      </c>
      <c r="AW23" s="33">
        <v>0</v>
      </c>
      <c r="AX23" s="33">
        <v>0</v>
      </c>
    </row>
    <row r="24" spans="1:50" ht="39" x14ac:dyDescent="0.25">
      <c r="A24" s="14">
        <f>SUBTOTAL(3,$B$8:B24)</f>
        <v>17</v>
      </c>
      <c r="B24" s="10">
        <v>19</v>
      </c>
      <c r="C24" s="10" t="s">
        <v>703</v>
      </c>
      <c r="D24" s="37" t="s">
        <v>167</v>
      </c>
      <c r="E24" s="37" t="s">
        <v>168</v>
      </c>
      <c r="F24" s="37" t="s">
        <v>169</v>
      </c>
      <c r="G24" s="37" t="s">
        <v>170</v>
      </c>
      <c r="H24" s="37" t="s">
        <v>171</v>
      </c>
      <c r="I24" s="38" t="s">
        <v>172</v>
      </c>
      <c r="J24" s="38" t="s">
        <v>173</v>
      </c>
      <c r="K24" s="37" t="s">
        <v>89</v>
      </c>
      <c r="L24" s="37" t="s">
        <v>61</v>
      </c>
      <c r="M24" s="39">
        <v>400</v>
      </c>
      <c r="N24" s="40">
        <v>183514</v>
      </c>
      <c r="O24" s="41">
        <f t="shared" si="0"/>
        <v>73405600</v>
      </c>
      <c r="P24" s="38" t="s">
        <v>632</v>
      </c>
      <c r="Q24" s="13"/>
      <c r="R24" s="33">
        <v>200</v>
      </c>
      <c r="S24" s="33">
        <v>200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3">
        <v>0</v>
      </c>
      <c r="AD24" s="33">
        <v>0</v>
      </c>
      <c r="AE24" s="33">
        <v>0</v>
      </c>
      <c r="AF24" s="33">
        <v>0</v>
      </c>
      <c r="AG24" s="33">
        <v>0</v>
      </c>
      <c r="AH24" s="33">
        <v>0</v>
      </c>
      <c r="AI24" s="33">
        <v>0</v>
      </c>
      <c r="AJ24" s="33">
        <v>0</v>
      </c>
      <c r="AK24" s="33">
        <v>0</v>
      </c>
      <c r="AL24" s="33">
        <v>0</v>
      </c>
      <c r="AM24" s="33">
        <v>0</v>
      </c>
      <c r="AN24" s="33">
        <v>0</v>
      </c>
      <c r="AO24" s="33">
        <v>0</v>
      </c>
      <c r="AP24" s="33">
        <v>0</v>
      </c>
      <c r="AQ24" s="33">
        <v>0</v>
      </c>
      <c r="AR24" s="33">
        <v>0</v>
      </c>
      <c r="AS24" s="33">
        <v>0</v>
      </c>
      <c r="AT24" s="33">
        <v>0</v>
      </c>
      <c r="AU24" s="33">
        <v>0</v>
      </c>
      <c r="AV24" s="33">
        <v>0</v>
      </c>
      <c r="AW24" s="33">
        <v>0</v>
      </c>
      <c r="AX24" s="33">
        <v>0</v>
      </c>
    </row>
    <row r="25" spans="1:50" ht="97.5" x14ac:dyDescent="0.25">
      <c r="A25" s="14">
        <f>SUBTOTAL(3,$B$8:B25)</f>
        <v>18</v>
      </c>
      <c r="B25" s="10">
        <v>20</v>
      </c>
      <c r="C25" s="10" t="s">
        <v>704</v>
      </c>
      <c r="D25" s="37" t="s">
        <v>174</v>
      </c>
      <c r="E25" s="37" t="s">
        <v>175</v>
      </c>
      <c r="F25" s="37" t="s">
        <v>176</v>
      </c>
      <c r="G25" s="37" t="s">
        <v>177</v>
      </c>
      <c r="H25" s="37" t="s">
        <v>178</v>
      </c>
      <c r="I25" s="38" t="s">
        <v>179</v>
      </c>
      <c r="J25" s="38" t="s">
        <v>96</v>
      </c>
      <c r="K25" s="37" t="s">
        <v>180</v>
      </c>
      <c r="L25" s="37" t="s">
        <v>61</v>
      </c>
      <c r="M25" s="39">
        <v>479700</v>
      </c>
      <c r="N25" s="40">
        <v>16074</v>
      </c>
      <c r="O25" s="41">
        <f t="shared" si="0"/>
        <v>7710697800</v>
      </c>
      <c r="P25" s="38" t="s">
        <v>632</v>
      </c>
      <c r="Q25" s="13"/>
      <c r="R25" s="33">
        <v>220000</v>
      </c>
      <c r="S25" s="33">
        <v>100000</v>
      </c>
      <c r="T25" s="33">
        <v>0</v>
      </c>
      <c r="U25" s="33">
        <v>4000</v>
      </c>
      <c r="V25" s="33">
        <v>14000</v>
      </c>
      <c r="W25" s="33">
        <v>0</v>
      </c>
      <c r="X25" s="33">
        <v>18000</v>
      </c>
      <c r="Y25" s="33">
        <v>30000</v>
      </c>
      <c r="Z25" s="33">
        <v>10000</v>
      </c>
      <c r="AA25" s="33">
        <v>0</v>
      </c>
      <c r="AB25" s="33">
        <v>35000</v>
      </c>
      <c r="AC25" s="33">
        <v>3000</v>
      </c>
      <c r="AD25" s="33">
        <v>4000</v>
      </c>
      <c r="AE25" s="33">
        <v>25000</v>
      </c>
      <c r="AF25" s="33">
        <v>10000</v>
      </c>
      <c r="AG25" s="33">
        <v>600</v>
      </c>
      <c r="AH25" s="33">
        <v>6000</v>
      </c>
      <c r="AI25" s="33">
        <v>0</v>
      </c>
      <c r="AJ25" s="33">
        <v>0</v>
      </c>
      <c r="AK25" s="33">
        <v>0</v>
      </c>
      <c r="AL25" s="33">
        <v>0</v>
      </c>
      <c r="AM25" s="33">
        <v>0</v>
      </c>
      <c r="AN25" s="33">
        <v>0</v>
      </c>
      <c r="AO25" s="33">
        <v>0</v>
      </c>
      <c r="AP25" s="33">
        <v>0</v>
      </c>
      <c r="AQ25" s="33">
        <v>0</v>
      </c>
      <c r="AR25" s="33">
        <v>0</v>
      </c>
      <c r="AS25" s="33">
        <v>0</v>
      </c>
      <c r="AT25" s="33">
        <v>0</v>
      </c>
      <c r="AU25" s="33">
        <v>0</v>
      </c>
      <c r="AV25" s="33">
        <v>0</v>
      </c>
      <c r="AW25" s="33">
        <v>0</v>
      </c>
      <c r="AX25" s="33">
        <v>100</v>
      </c>
    </row>
    <row r="26" spans="1:50" ht="29.25" x14ac:dyDescent="0.25">
      <c r="A26" s="14">
        <f>SUBTOTAL(3,$B$8:B26)</f>
        <v>19</v>
      </c>
      <c r="B26" s="10">
        <v>21</v>
      </c>
      <c r="C26" s="10" t="s">
        <v>705</v>
      </c>
      <c r="D26" s="37" t="s">
        <v>181</v>
      </c>
      <c r="E26" s="37" t="s">
        <v>91</v>
      </c>
      <c r="F26" s="37" t="s">
        <v>73</v>
      </c>
      <c r="G26" s="37" t="s">
        <v>182</v>
      </c>
      <c r="H26" s="37" t="s">
        <v>183</v>
      </c>
      <c r="I26" s="38" t="s">
        <v>184</v>
      </c>
      <c r="J26" s="38" t="s">
        <v>185</v>
      </c>
      <c r="K26" s="37" t="s">
        <v>69</v>
      </c>
      <c r="L26" s="37" t="s">
        <v>70</v>
      </c>
      <c r="M26" s="39">
        <v>49200</v>
      </c>
      <c r="N26" s="40">
        <v>3936</v>
      </c>
      <c r="O26" s="41">
        <f t="shared" si="0"/>
        <v>193651200</v>
      </c>
      <c r="P26" s="38" t="s">
        <v>633</v>
      </c>
      <c r="Q26" s="13"/>
      <c r="R26" s="33">
        <v>30000</v>
      </c>
      <c r="S26" s="33">
        <v>6000</v>
      </c>
      <c r="T26" s="33">
        <v>0</v>
      </c>
      <c r="U26" s="33">
        <v>0</v>
      </c>
      <c r="V26" s="33">
        <v>0</v>
      </c>
      <c r="W26" s="33">
        <v>0</v>
      </c>
      <c r="X26" s="33">
        <v>0</v>
      </c>
      <c r="Y26" s="33">
        <v>0</v>
      </c>
      <c r="Z26" s="33">
        <v>0</v>
      </c>
      <c r="AA26" s="33">
        <v>0</v>
      </c>
      <c r="AB26" s="33">
        <v>0</v>
      </c>
      <c r="AC26" s="33">
        <v>0</v>
      </c>
      <c r="AD26" s="33">
        <v>0</v>
      </c>
      <c r="AE26" s="33">
        <v>0</v>
      </c>
      <c r="AF26" s="33">
        <v>1000</v>
      </c>
      <c r="AG26" s="33">
        <v>0</v>
      </c>
      <c r="AH26" s="33">
        <v>200</v>
      </c>
      <c r="AI26" s="33">
        <v>0</v>
      </c>
      <c r="AJ26" s="33">
        <v>0</v>
      </c>
      <c r="AK26" s="33">
        <v>0</v>
      </c>
      <c r="AL26" s="33">
        <v>0</v>
      </c>
      <c r="AM26" s="33">
        <v>0</v>
      </c>
      <c r="AN26" s="33">
        <v>12000</v>
      </c>
      <c r="AO26" s="33">
        <v>0</v>
      </c>
      <c r="AP26" s="33">
        <v>0</v>
      </c>
      <c r="AQ26" s="33">
        <v>0</v>
      </c>
      <c r="AR26" s="33">
        <v>0</v>
      </c>
      <c r="AS26" s="33">
        <v>0</v>
      </c>
      <c r="AT26" s="33">
        <v>0</v>
      </c>
      <c r="AU26" s="33">
        <v>0</v>
      </c>
      <c r="AV26" s="33">
        <v>0</v>
      </c>
      <c r="AW26" s="33">
        <v>0</v>
      </c>
      <c r="AX26" s="33">
        <v>0</v>
      </c>
    </row>
    <row r="27" spans="1:50" ht="39" x14ac:dyDescent="0.25">
      <c r="A27" s="14">
        <f>SUBTOTAL(3,$B$8:B27)</f>
        <v>20</v>
      </c>
      <c r="B27" s="10">
        <v>22</v>
      </c>
      <c r="C27" s="10" t="s">
        <v>706</v>
      </c>
      <c r="D27" s="37" t="s">
        <v>186</v>
      </c>
      <c r="E27" s="37" t="s">
        <v>72</v>
      </c>
      <c r="F27" s="37" t="s">
        <v>187</v>
      </c>
      <c r="G27" s="37" t="s">
        <v>188</v>
      </c>
      <c r="H27" s="37" t="s">
        <v>189</v>
      </c>
      <c r="I27" s="38" t="s">
        <v>95</v>
      </c>
      <c r="J27" s="38" t="s">
        <v>96</v>
      </c>
      <c r="K27" s="37" t="s">
        <v>190</v>
      </c>
      <c r="L27" s="37" t="s">
        <v>70</v>
      </c>
      <c r="M27" s="39">
        <v>7700</v>
      </c>
      <c r="N27" s="40">
        <v>6750</v>
      </c>
      <c r="O27" s="41">
        <f t="shared" si="0"/>
        <v>51975000</v>
      </c>
      <c r="P27" s="38" t="s">
        <v>632</v>
      </c>
      <c r="Q27" s="13"/>
      <c r="R27" s="33">
        <v>3000</v>
      </c>
      <c r="S27" s="33">
        <v>3000</v>
      </c>
      <c r="T27" s="33">
        <v>0</v>
      </c>
      <c r="U27" s="33">
        <v>0</v>
      </c>
      <c r="V27" s="33">
        <v>0</v>
      </c>
      <c r="W27" s="33">
        <v>0</v>
      </c>
      <c r="X27" s="33">
        <v>0</v>
      </c>
      <c r="Y27" s="33">
        <v>0</v>
      </c>
      <c r="Z27" s="33">
        <v>100</v>
      </c>
      <c r="AA27" s="33">
        <v>0</v>
      </c>
      <c r="AB27" s="33">
        <v>0</v>
      </c>
      <c r="AC27" s="33">
        <v>1000</v>
      </c>
      <c r="AD27" s="33">
        <v>0</v>
      </c>
      <c r="AE27" s="33">
        <v>0</v>
      </c>
      <c r="AF27" s="33">
        <v>300</v>
      </c>
      <c r="AG27" s="33">
        <v>0</v>
      </c>
      <c r="AH27" s="33">
        <v>300</v>
      </c>
      <c r="AI27" s="33">
        <v>0</v>
      </c>
      <c r="AJ27" s="33">
        <v>0</v>
      </c>
      <c r="AK27" s="33">
        <v>0</v>
      </c>
      <c r="AL27" s="33">
        <v>0</v>
      </c>
      <c r="AM27" s="33">
        <v>0</v>
      </c>
      <c r="AN27" s="33">
        <v>0</v>
      </c>
      <c r="AO27" s="33">
        <v>0</v>
      </c>
      <c r="AP27" s="33">
        <v>0</v>
      </c>
      <c r="AQ27" s="33">
        <v>0</v>
      </c>
      <c r="AR27" s="33">
        <v>0</v>
      </c>
      <c r="AS27" s="33">
        <v>0</v>
      </c>
      <c r="AT27" s="33">
        <v>0</v>
      </c>
      <c r="AU27" s="33">
        <v>0</v>
      </c>
      <c r="AV27" s="33">
        <v>0</v>
      </c>
      <c r="AW27" s="33">
        <v>0</v>
      </c>
      <c r="AX27" s="33">
        <v>0</v>
      </c>
    </row>
    <row r="28" spans="1:50" ht="39" x14ac:dyDescent="0.25">
      <c r="A28" s="14">
        <f>SUBTOTAL(3,$B$8:B28)</f>
        <v>21</v>
      </c>
      <c r="B28" s="10">
        <v>24</v>
      </c>
      <c r="C28" s="10" t="s">
        <v>707</v>
      </c>
      <c r="D28" s="37" t="s">
        <v>191</v>
      </c>
      <c r="E28" s="37" t="s">
        <v>168</v>
      </c>
      <c r="F28" s="37" t="s">
        <v>192</v>
      </c>
      <c r="G28" s="37" t="s">
        <v>193</v>
      </c>
      <c r="H28" s="37" t="s">
        <v>194</v>
      </c>
      <c r="I28" s="38" t="s">
        <v>195</v>
      </c>
      <c r="J28" s="38" t="s">
        <v>59</v>
      </c>
      <c r="K28" s="37" t="s">
        <v>89</v>
      </c>
      <c r="L28" s="37" t="s">
        <v>61</v>
      </c>
      <c r="M28" s="39">
        <v>3350</v>
      </c>
      <c r="N28" s="40">
        <v>88515</v>
      </c>
      <c r="O28" s="41">
        <f t="shared" si="0"/>
        <v>296525250</v>
      </c>
      <c r="P28" s="38" t="s">
        <v>632</v>
      </c>
      <c r="Q28" s="13"/>
      <c r="R28" s="33">
        <v>3000</v>
      </c>
      <c r="S28" s="33">
        <v>200</v>
      </c>
      <c r="T28" s="33">
        <v>0</v>
      </c>
      <c r="U28" s="33">
        <v>0</v>
      </c>
      <c r="V28" s="33">
        <v>0</v>
      </c>
      <c r="W28" s="33">
        <v>0</v>
      </c>
      <c r="X28" s="33">
        <v>0</v>
      </c>
      <c r="Y28" s="33">
        <v>100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3">
        <v>0</v>
      </c>
      <c r="AF28" s="33">
        <v>0</v>
      </c>
      <c r="AG28" s="33">
        <v>0</v>
      </c>
      <c r="AH28" s="33">
        <v>0</v>
      </c>
      <c r="AI28" s="33">
        <v>0</v>
      </c>
      <c r="AJ28" s="33">
        <v>0</v>
      </c>
      <c r="AK28" s="33">
        <v>0</v>
      </c>
      <c r="AL28" s="33">
        <v>0</v>
      </c>
      <c r="AM28" s="33">
        <v>0</v>
      </c>
      <c r="AN28" s="33">
        <v>50</v>
      </c>
      <c r="AO28" s="33">
        <v>0</v>
      </c>
      <c r="AP28" s="33">
        <v>0</v>
      </c>
      <c r="AQ28" s="33">
        <v>0</v>
      </c>
      <c r="AR28" s="33">
        <v>0</v>
      </c>
      <c r="AS28" s="33">
        <v>0</v>
      </c>
      <c r="AT28" s="33">
        <v>0</v>
      </c>
      <c r="AU28" s="33">
        <v>0</v>
      </c>
      <c r="AV28" s="33">
        <v>0</v>
      </c>
      <c r="AW28" s="33">
        <v>0</v>
      </c>
      <c r="AX28" s="33">
        <v>0</v>
      </c>
    </row>
    <row r="29" spans="1:50" ht="48.75" x14ac:dyDescent="0.25">
      <c r="A29" s="14">
        <f>SUBTOTAL(3,$B$8:B29)</f>
        <v>22</v>
      </c>
      <c r="B29" s="10">
        <v>25</v>
      </c>
      <c r="C29" s="10" t="s">
        <v>708</v>
      </c>
      <c r="D29" s="37" t="s">
        <v>196</v>
      </c>
      <c r="E29" s="37" t="s">
        <v>197</v>
      </c>
      <c r="F29" s="37" t="s">
        <v>113</v>
      </c>
      <c r="G29" s="37" t="s">
        <v>198</v>
      </c>
      <c r="H29" s="37" t="s">
        <v>199</v>
      </c>
      <c r="I29" s="38" t="s">
        <v>200</v>
      </c>
      <c r="J29" s="38" t="s">
        <v>103</v>
      </c>
      <c r="K29" s="37" t="s">
        <v>97</v>
      </c>
      <c r="L29" s="37" t="s">
        <v>70</v>
      </c>
      <c r="M29" s="39">
        <v>7200</v>
      </c>
      <c r="N29" s="40">
        <v>16170</v>
      </c>
      <c r="O29" s="41">
        <f t="shared" si="0"/>
        <v>116424000</v>
      </c>
      <c r="P29" s="38" t="s">
        <v>633</v>
      </c>
      <c r="Q29" s="13"/>
      <c r="R29" s="33">
        <v>3500</v>
      </c>
      <c r="S29" s="33">
        <v>700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3">
        <v>0</v>
      </c>
      <c r="AD29" s="33">
        <v>0</v>
      </c>
      <c r="AE29" s="33">
        <v>0</v>
      </c>
      <c r="AF29" s="33">
        <v>0</v>
      </c>
      <c r="AG29" s="33">
        <v>0</v>
      </c>
      <c r="AH29" s="33">
        <v>0</v>
      </c>
      <c r="AI29" s="33">
        <v>0</v>
      </c>
      <c r="AJ29" s="33">
        <v>0</v>
      </c>
      <c r="AK29" s="33">
        <v>0</v>
      </c>
      <c r="AL29" s="33">
        <v>0</v>
      </c>
      <c r="AM29" s="33">
        <v>0</v>
      </c>
      <c r="AN29" s="33">
        <v>3000</v>
      </c>
      <c r="AO29" s="33">
        <v>0</v>
      </c>
      <c r="AP29" s="33">
        <v>0</v>
      </c>
      <c r="AQ29" s="33">
        <v>0</v>
      </c>
      <c r="AR29" s="33">
        <v>0</v>
      </c>
      <c r="AS29" s="33">
        <v>0</v>
      </c>
      <c r="AT29" s="33">
        <v>0</v>
      </c>
      <c r="AU29" s="33">
        <v>0</v>
      </c>
      <c r="AV29" s="33">
        <v>0</v>
      </c>
      <c r="AW29" s="33">
        <v>0</v>
      </c>
      <c r="AX29" s="33">
        <v>0</v>
      </c>
    </row>
    <row r="30" spans="1:50" ht="48.75" x14ac:dyDescent="0.25">
      <c r="A30" s="14">
        <f>SUBTOTAL(3,$B$8:B30)</f>
        <v>23</v>
      </c>
      <c r="B30" s="10">
        <v>26</v>
      </c>
      <c r="C30" s="10" t="s">
        <v>709</v>
      </c>
      <c r="D30" s="37" t="s">
        <v>196</v>
      </c>
      <c r="E30" s="37" t="s">
        <v>91</v>
      </c>
      <c r="F30" s="37" t="s">
        <v>201</v>
      </c>
      <c r="G30" s="37" t="s">
        <v>202</v>
      </c>
      <c r="H30" s="37" t="s">
        <v>203</v>
      </c>
      <c r="I30" s="38" t="s">
        <v>200</v>
      </c>
      <c r="J30" s="38" t="s">
        <v>103</v>
      </c>
      <c r="K30" s="37" t="s">
        <v>97</v>
      </c>
      <c r="L30" s="37" t="s">
        <v>70</v>
      </c>
      <c r="M30" s="39">
        <v>3250</v>
      </c>
      <c r="N30" s="40">
        <v>21252</v>
      </c>
      <c r="O30" s="41">
        <f t="shared" si="0"/>
        <v>69069000</v>
      </c>
      <c r="P30" s="38" t="s">
        <v>633</v>
      </c>
      <c r="Q30" s="13"/>
      <c r="R30" s="33">
        <v>0</v>
      </c>
      <c r="S30" s="33">
        <v>250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3000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>
        <v>0</v>
      </c>
      <c r="AX30" s="33">
        <v>0</v>
      </c>
    </row>
    <row r="31" spans="1:50" ht="39" x14ac:dyDescent="0.25">
      <c r="A31" s="14">
        <f>SUBTOTAL(3,$B$8:B31)</f>
        <v>24</v>
      </c>
      <c r="B31" s="10">
        <v>28</v>
      </c>
      <c r="C31" s="10" t="s">
        <v>710</v>
      </c>
      <c r="D31" s="37" t="s">
        <v>204</v>
      </c>
      <c r="E31" s="37" t="s">
        <v>205</v>
      </c>
      <c r="F31" s="37" t="s">
        <v>206</v>
      </c>
      <c r="G31" s="37" t="s">
        <v>207</v>
      </c>
      <c r="H31" s="37" t="s">
        <v>208</v>
      </c>
      <c r="I31" s="38" t="s">
        <v>95</v>
      </c>
      <c r="J31" s="38" t="s">
        <v>96</v>
      </c>
      <c r="K31" s="37" t="s">
        <v>209</v>
      </c>
      <c r="L31" s="37" t="s">
        <v>70</v>
      </c>
      <c r="M31" s="39">
        <v>62000</v>
      </c>
      <c r="N31" s="40">
        <v>6972</v>
      </c>
      <c r="O31" s="41">
        <f t="shared" si="0"/>
        <v>432264000</v>
      </c>
      <c r="P31" s="38" t="s">
        <v>632</v>
      </c>
      <c r="Q31" s="13"/>
      <c r="R31" s="33">
        <v>11000</v>
      </c>
      <c r="S31" s="33">
        <v>1000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5000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  <c r="AH31" s="33">
        <v>0</v>
      </c>
      <c r="AI31" s="33">
        <v>0</v>
      </c>
      <c r="AJ31" s="33">
        <v>0</v>
      </c>
      <c r="AK31" s="33">
        <v>0</v>
      </c>
      <c r="AL31" s="33">
        <v>0</v>
      </c>
      <c r="AM31" s="33">
        <v>0</v>
      </c>
      <c r="AN31" s="33">
        <v>0</v>
      </c>
      <c r="AO31" s="33">
        <v>0</v>
      </c>
      <c r="AP31" s="33">
        <v>45000</v>
      </c>
      <c r="AQ31" s="33">
        <v>0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</row>
    <row r="32" spans="1:50" ht="29.25" x14ac:dyDescent="0.25">
      <c r="A32" s="14">
        <f>SUBTOTAL(3,$B$8:B32)</f>
        <v>25</v>
      </c>
      <c r="B32" s="10">
        <v>29</v>
      </c>
      <c r="C32" s="10" t="s">
        <v>711</v>
      </c>
      <c r="D32" s="37" t="s">
        <v>210</v>
      </c>
      <c r="E32" s="37" t="s">
        <v>91</v>
      </c>
      <c r="F32" s="37" t="s">
        <v>211</v>
      </c>
      <c r="G32" s="37" t="s">
        <v>212</v>
      </c>
      <c r="H32" s="37" t="s">
        <v>213</v>
      </c>
      <c r="I32" s="38" t="s">
        <v>214</v>
      </c>
      <c r="J32" s="38" t="s">
        <v>215</v>
      </c>
      <c r="K32" s="37" t="s">
        <v>97</v>
      </c>
      <c r="L32" s="37" t="s">
        <v>70</v>
      </c>
      <c r="M32" s="39">
        <v>9500</v>
      </c>
      <c r="N32" s="40">
        <v>9966</v>
      </c>
      <c r="O32" s="41">
        <f t="shared" si="0"/>
        <v>94677000</v>
      </c>
      <c r="P32" s="38" t="s">
        <v>633</v>
      </c>
      <c r="Q32" s="13"/>
      <c r="R32" s="33">
        <v>3500</v>
      </c>
      <c r="S32" s="33">
        <v>0</v>
      </c>
      <c r="T32" s="33">
        <v>0</v>
      </c>
      <c r="U32" s="33">
        <v>0</v>
      </c>
      <c r="V32" s="33">
        <v>0</v>
      </c>
      <c r="W32" s="33">
        <v>0</v>
      </c>
      <c r="X32" s="33">
        <v>0</v>
      </c>
      <c r="Y32" s="33">
        <v>0</v>
      </c>
      <c r="Z32" s="33">
        <v>0</v>
      </c>
      <c r="AA32" s="33">
        <v>0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0</v>
      </c>
      <c r="AI32" s="33">
        <v>0</v>
      </c>
      <c r="AJ32" s="33">
        <v>0</v>
      </c>
      <c r="AK32" s="33">
        <v>0</v>
      </c>
      <c r="AL32" s="33">
        <v>0</v>
      </c>
      <c r="AM32" s="33">
        <v>0</v>
      </c>
      <c r="AN32" s="33">
        <v>6000</v>
      </c>
      <c r="AO32" s="33">
        <v>0</v>
      </c>
      <c r="AP32" s="33">
        <v>0</v>
      </c>
      <c r="AQ32" s="33">
        <v>0</v>
      </c>
      <c r="AR32" s="33">
        <v>0</v>
      </c>
      <c r="AS32" s="33">
        <v>0</v>
      </c>
      <c r="AT32" s="33">
        <v>0</v>
      </c>
      <c r="AU32" s="33">
        <v>0</v>
      </c>
      <c r="AV32" s="33">
        <v>0</v>
      </c>
      <c r="AW32" s="33">
        <v>0</v>
      </c>
      <c r="AX32" s="33">
        <v>0</v>
      </c>
    </row>
    <row r="33" spans="1:50" ht="39" x14ac:dyDescent="0.25">
      <c r="A33" s="14">
        <f>SUBTOTAL(3,$B$8:B33)</f>
        <v>26</v>
      </c>
      <c r="B33" s="10">
        <v>30</v>
      </c>
      <c r="C33" s="10" t="s">
        <v>712</v>
      </c>
      <c r="D33" s="37" t="s">
        <v>216</v>
      </c>
      <c r="E33" s="37" t="s">
        <v>217</v>
      </c>
      <c r="F33" s="37" t="s">
        <v>218</v>
      </c>
      <c r="G33" s="37" t="s">
        <v>219</v>
      </c>
      <c r="H33" s="37" t="s">
        <v>220</v>
      </c>
      <c r="I33" s="38" t="s">
        <v>221</v>
      </c>
      <c r="J33" s="38" t="s">
        <v>222</v>
      </c>
      <c r="K33" s="37" t="s">
        <v>223</v>
      </c>
      <c r="L33" s="37" t="s">
        <v>161</v>
      </c>
      <c r="M33" s="39">
        <v>12820</v>
      </c>
      <c r="N33" s="40">
        <v>118168</v>
      </c>
      <c r="O33" s="41">
        <f t="shared" si="0"/>
        <v>1514913760</v>
      </c>
      <c r="P33" s="38" t="s">
        <v>633</v>
      </c>
      <c r="Q33" s="13"/>
      <c r="R33" s="33">
        <v>9500</v>
      </c>
      <c r="S33" s="33">
        <v>100</v>
      </c>
      <c r="T33" s="33">
        <v>0</v>
      </c>
      <c r="U33" s="33">
        <v>600</v>
      </c>
      <c r="V33" s="33">
        <v>0</v>
      </c>
      <c r="W33" s="33">
        <v>0</v>
      </c>
      <c r="X33" s="33">
        <v>0</v>
      </c>
      <c r="Y33" s="33">
        <v>2000</v>
      </c>
      <c r="Z33" s="33">
        <v>500</v>
      </c>
      <c r="AA33" s="33">
        <v>0</v>
      </c>
      <c r="AB33" s="33">
        <v>0</v>
      </c>
      <c r="AC33" s="33">
        <v>0</v>
      </c>
      <c r="AD33" s="33">
        <v>0</v>
      </c>
      <c r="AE33" s="33">
        <v>0</v>
      </c>
      <c r="AF33" s="33">
        <v>60</v>
      </c>
      <c r="AG33" s="33">
        <v>0</v>
      </c>
      <c r="AH33" s="33">
        <v>60</v>
      </c>
      <c r="AI33" s="33">
        <v>0</v>
      </c>
      <c r="AJ33" s="33">
        <v>0</v>
      </c>
      <c r="AK33" s="33">
        <v>0</v>
      </c>
      <c r="AL33" s="33">
        <v>0</v>
      </c>
      <c r="AM33" s="33">
        <v>0</v>
      </c>
      <c r="AN33" s="33">
        <v>0</v>
      </c>
      <c r="AO33" s="33">
        <v>0</v>
      </c>
      <c r="AP33" s="33">
        <v>0</v>
      </c>
      <c r="AQ33" s="33">
        <v>0</v>
      </c>
      <c r="AR33" s="33">
        <v>0</v>
      </c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AX33" s="33">
        <v>0</v>
      </c>
    </row>
    <row r="34" spans="1:50" ht="87.75" x14ac:dyDescent="0.25">
      <c r="A34" s="14">
        <f>SUBTOTAL(3,$B$8:B34)</f>
        <v>27</v>
      </c>
      <c r="B34" s="10">
        <v>31</v>
      </c>
      <c r="C34" s="10" t="s">
        <v>713</v>
      </c>
      <c r="D34" s="37" t="s">
        <v>224</v>
      </c>
      <c r="E34" s="37" t="s">
        <v>91</v>
      </c>
      <c r="F34" s="37" t="s">
        <v>225</v>
      </c>
      <c r="G34" s="37" t="s">
        <v>226</v>
      </c>
      <c r="H34" s="37" t="s">
        <v>227</v>
      </c>
      <c r="I34" s="38" t="s">
        <v>95</v>
      </c>
      <c r="J34" s="38" t="s">
        <v>96</v>
      </c>
      <c r="K34" s="37" t="s">
        <v>69</v>
      </c>
      <c r="L34" s="37" t="s">
        <v>70</v>
      </c>
      <c r="M34" s="39">
        <v>149000</v>
      </c>
      <c r="N34" s="40">
        <v>20828</v>
      </c>
      <c r="O34" s="41">
        <f t="shared" si="0"/>
        <v>3103372000</v>
      </c>
      <c r="P34" s="38" t="s">
        <v>632</v>
      </c>
      <c r="Q34" s="13"/>
      <c r="R34" s="33">
        <v>80000</v>
      </c>
      <c r="S34" s="33">
        <v>60000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3">
        <v>0</v>
      </c>
      <c r="AC34" s="33">
        <v>0</v>
      </c>
      <c r="AD34" s="33">
        <v>0</v>
      </c>
      <c r="AE34" s="33">
        <v>0</v>
      </c>
      <c r="AF34" s="33">
        <v>0</v>
      </c>
      <c r="AG34" s="33">
        <v>0</v>
      </c>
      <c r="AH34" s="33">
        <v>0</v>
      </c>
      <c r="AI34" s="33">
        <v>0</v>
      </c>
      <c r="AJ34" s="33">
        <v>0</v>
      </c>
      <c r="AK34" s="33">
        <v>0</v>
      </c>
      <c r="AL34" s="33">
        <v>0</v>
      </c>
      <c r="AM34" s="33">
        <v>0</v>
      </c>
      <c r="AN34" s="33">
        <v>9000</v>
      </c>
      <c r="AO34" s="33">
        <v>0</v>
      </c>
      <c r="AP34" s="33">
        <v>0</v>
      </c>
      <c r="AQ34" s="33">
        <v>0</v>
      </c>
      <c r="AR34" s="33">
        <v>0</v>
      </c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AX34" s="33">
        <v>0</v>
      </c>
    </row>
    <row r="35" spans="1:50" ht="48.75" x14ac:dyDescent="0.25">
      <c r="A35" s="14">
        <f>SUBTOTAL(3,$B$8:B35)</f>
        <v>28</v>
      </c>
      <c r="B35" s="10">
        <v>32</v>
      </c>
      <c r="C35" s="10" t="s">
        <v>714</v>
      </c>
      <c r="D35" s="37" t="s">
        <v>228</v>
      </c>
      <c r="E35" s="37" t="s">
        <v>229</v>
      </c>
      <c r="F35" s="37" t="s">
        <v>230</v>
      </c>
      <c r="G35" s="37" t="s">
        <v>231</v>
      </c>
      <c r="H35" s="37" t="s">
        <v>232</v>
      </c>
      <c r="I35" s="38" t="s">
        <v>233</v>
      </c>
      <c r="J35" s="38" t="s">
        <v>68</v>
      </c>
      <c r="K35" s="37" t="s">
        <v>234</v>
      </c>
      <c r="L35" s="37" t="s">
        <v>61</v>
      </c>
      <c r="M35" s="39">
        <v>90</v>
      </c>
      <c r="N35" s="40">
        <v>8198293</v>
      </c>
      <c r="O35" s="41">
        <f t="shared" si="0"/>
        <v>737846370</v>
      </c>
      <c r="P35" s="38" t="s">
        <v>632</v>
      </c>
      <c r="Q35" s="13"/>
      <c r="R35" s="33">
        <v>90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</v>
      </c>
      <c r="AB35" s="33">
        <v>0</v>
      </c>
      <c r="AC35" s="33">
        <v>0</v>
      </c>
      <c r="AD35" s="33">
        <v>0</v>
      </c>
      <c r="AE35" s="33">
        <v>0</v>
      </c>
      <c r="AF35" s="33">
        <v>0</v>
      </c>
      <c r="AG35" s="33">
        <v>0</v>
      </c>
      <c r="AH35" s="33">
        <v>0</v>
      </c>
      <c r="AI35" s="33">
        <v>0</v>
      </c>
      <c r="AJ35" s="33">
        <v>0</v>
      </c>
      <c r="AK35" s="33">
        <v>0</v>
      </c>
      <c r="AL35" s="33">
        <v>0</v>
      </c>
      <c r="AM35" s="33">
        <v>0</v>
      </c>
      <c r="AN35" s="33">
        <v>0</v>
      </c>
      <c r="AO35" s="33">
        <v>0</v>
      </c>
      <c r="AP35" s="33">
        <v>0</v>
      </c>
      <c r="AQ35" s="33">
        <v>0</v>
      </c>
      <c r="AR35" s="33">
        <v>0</v>
      </c>
      <c r="AS35" s="33">
        <v>0</v>
      </c>
      <c r="AT35" s="33">
        <v>0</v>
      </c>
      <c r="AU35" s="33">
        <v>0</v>
      </c>
      <c r="AV35" s="33">
        <v>0</v>
      </c>
      <c r="AW35" s="33">
        <v>0</v>
      </c>
      <c r="AX35" s="33">
        <v>0</v>
      </c>
    </row>
    <row r="36" spans="1:50" ht="48.75" x14ac:dyDescent="0.25">
      <c r="A36" s="14">
        <f>SUBTOTAL(3,$B$8:B36)</f>
        <v>29</v>
      </c>
      <c r="B36" s="10">
        <v>33</v>
      </c>
      <c r="C36" s="10" t="s">
        <v>715</v>
      </c>
      <c r="D36" s="37" t="s">
        <v>228</v>
      </c>
      <c r="E36" s="37" t="s">
        <v>229</v>
      </c>
      <c r="F36" s="37" t="s">
        <v>235</v>
      </c>
      <c r="G36" s="37" t="s">
        <v>236</v>
      </c>
      <c r="H36" s="37" t="s">
        <v>237</v>
      </c>
      <c r="I36" s="38" t="s">
        <v>233</v>
      </c>
      <c r="J36" s="38" t="s">
        <v>68</v>
      </c>
      <c r="K36" s="37" t="s">
        <v>60</v>
      </c>
      <c r="L36" s="37" t="s">
        <v>61</v>
      </c>
      <c r="M36" s="39">
        <v>90</v>
      </c>
      <c r="N36" s="40">
        <v>4672080</v>
      </c>
      <c r="O36" s="41">
        <f t="shared" si="0"/>
        <v>420487200</v>
      </c>
      <c r="P36" s="38" t="s">
        <v>632</v>
      </c>
      <c r="Q36" s="13"/>
      <c r="R36" s="33">
        <v>90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33">
        <v>0</v>
      </c>
      <c r="AE36" s="33">
        <v>0</v>
      </c>
      <c r="AF36" s="33">
        <v>0</v>
      </c>
      <c r="AG36" s="33">
        <v>0</v>
      </c>
      <c r="AH36" s="33">
        <v>0</v>
      </c>
      <c r="AI36" s="33">
        <v>0</v>
      </c>
      <c r="AJ36" s="33">
        <v>0</v>
      </c>
      <c r="AK36" s="33">
        <v>0</v>
      </c>
      <c r="AL36" s="33">
        <v>0</v>
      </c>
      <c r="AM36" s="33">
        <v>0</v>
      </c>
      <c r="AN36" s="33">
        <v>0</v>
      </c>
      <c r="AO36" s="33">
        <v>0</v>
      </c>
      <c r="AP36" s="33">
        <v>0</v>
      </c>
      <c r="AQ36" s="33">
        <v>0</v>
      </c>
      <c r="AR36" s="33">
        <v>0</v>
      </c>
      <c r="AS36" s="33">
        <v>0</v>
      </c>
      <c r="AT36" s="33">
        <v>0</v>
      </c>
      <c r="AU36" s="33">
        <v>0</v>
      </c>
      <c r="AV36" s="33">
        <v>0</v>
      </c>
      <c r="AW36" s="33">
        <v>0</v>
      </c>
      <c r="AX36" s="33">
        <v>0</v>
      </c>
    </row>
    <row r="37" spans="1:50" ht="58.5" x14ac:dyDescent="0.25">
      <c r="A37" s="14">
        <f>SUBTOTAL(3,$B$8:B37)</f>
        <v>30</v>
      </c>
      <c r="B37" s="10">
        <v>34</v>
      </c>
      <c r="C37" s="10" t="s">
        <v>716</v>
      </c>
      <c r="D37" s="37" t="s">
        <v>238</v>
      </c>
      <c r="E37" s="37" t="s">
        <v>154</v>
      </c>
      <c r="F37" s="37" t="s">
        <v>239</v>
      </c>
      <c r="G37" s="37" t="s">
        <v>240</v>
      </c>
      <c r="H37" s="37" t="s">
        <v>241</v>
      </c>
      <c r="I37" s="38" t="s">
        <v>242</v>
      </c>
      <c r="J37" s="38" t="s">
        <v>243</v>
      </c>
      <c r="K37" s="37" t="s">
        <v>244</v>
      </c>
      <c r="L37" s="37" t="s">
        <v>161</v>
      </c>
      <c r="M37" s="39">
        <v>5500</v>
      </c>
      <c r="N37" s="40">
        <v>269999</v>
      </c>
      <c r="O37" s="41">
        <f t="shared" si="0"/>
        <v>1484994500</v>
      </c>
      <c r="P37" s="38" t="s">
        <v>632</v>
      </c>
      <c r="Q37" s="13"/>
      <c r="R37" s="33">
        <v>3000</v>
      </c>
      <c r="S37" s="33">
        <v>600</v>
      </c>
      <c r="T37" s="33">
        <v>0</v>
      </c>
      <c r="U37" s="33">
        <v>0</v>
      </c>
      <c r="V37" s="33">
        <v>0</v>
      </c>
      <c r="W37" s="33">
        <v>0</v>
      </c>
      <c r="X37" s="33">
        <v>800</v>
      </c>
      <c r="Y37" s="33">
        <v>1000</v>
      </c>
      <c r="Z37" s="33">
        <v>100</v>
      </c>
      <c r="AA37" s="33">
        <v>0</v>
      </c>
      <c r="AB37" s="33">
        <v>0</v>
      </c>
      <c r="AC37" s="33">
        <v>0</v>
      </c>
      <c r="AD37" s="33">
        <v>0</v>
      </c>
      <c r="AE37" s="33">
        <v>0</v>
      </c>
      <c r="AF37" s="33">
        <v>0</v>
      </c>
      <c r="AG37" s="33">
        <v>0</v>
      </c>
      <c r="AH37" s="33">
        <v>0</v>
      </c>
      <c r="AI37" s="33">
        <v>0</v>
      </c>
      <c r="AJ37" s="33">
        <v>0</v>
      </c>
      <c r="AK37" s="33">
        <v>0</v>
      </c>
      <c r="AL37" s="33">
        <v>0</v>
      </c>
      <c r="AM37" s="33">
        <v>0</v>
      </c>
      <c r="AN37" s="33">
        <v>0</v>
      </c>
      <c r="AO37" s="33">
        <v>0</v>
      </c>
      <c r="AP37" s="33">
        <v>0</v>
      </c>
      <c r="AQ37" s="33">
        <v>0</v>
      </c>
      <c r="AR37" s="33">
        <v>0</v>
      </c>
      <c r="AS37" s="33">
        <v>0</v>
      </c>
      <c r="AT37" s="33">
        <v>0</v>
      </c>
      <c r="AU37" s="33">
        <v>0</v>
      </c>
      <c r="AV37" s="33">
        <v>0</v>
      </c>
      <c r="AW37" s="33">
        <v>0</v>
      </c>
      <c r="AX37" s="33">
        <v>0</v>
      </c>
    </row>
    <row r="38" spans="1:50" ht="58.5" x14ac:dyDescent="0.25">
      <c r="A38" s="14">
        <f>SUBTOTAL(3,$B$8:B38)</f>
        <v>31</v>
      </c>
      <c r="B38" s="10">
        <v>35</v>
      </c>
      <c r="C38" s="10" t="s">
        <v>717</v>
      </c>
      <c r="D38" s="37" t="s">
        <v>238</v>
      </c>
      <c r="E38" s="37" t="s">
        <v>154</v>
      </c>
      <c r="F38" s="37" t="s">
        <v>245</v>
      </c>
      <c r="G38" s="37" t="s">
        <v>246</v>
      </c>
      <c r="H38" s="37" t="s">
        <v>247</v>
      </c>
      <c r="I38" s="38" t="s">
        <v>242</v>
      </c>
      <c r="J38" s="38" t="s">
        <v>243</v>
      </c>
      <c r="K38" s="37" t="s">
        <v>244</v>
      </c>
      <c r="L38" s="37" t="s">
        <v>161</v>
      </c>
      <c r="M38" s="39">
        <v>3200</v>
      </c>
      <c r="N38" s="40">
        <v>539999</v>
      </c>
      <c r="O38" s="41">
        <f t="shared" si="0"/>
        <v>1727996800</v>
      </c>
      <c r="P38" s="38" t="s">
        <v>632</v>
      </c>
      <c r="Q38" s="13"/>
      <c r="R38" s="33">
        <v>2000</v>
      </c>
      <c r="S38" s="33">
        <v>1200</v>
      </c>
      <c r="T38" s="33">
        <v>0</v>
      </c>
      <c r="U38" s="33">
        <v>0</v>
      </c>
      <c r="V38" s="33">
        <v>0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  <c r="AC38" s="33">
        <v>0</v>
      </c>
      <c r="AD38" s="33">
        <v>0</v>
      </c>
      <c r="AE38" s="33">
        <v>0</v>
      </c>
      <c r="AF38" s="33">
        <v>0</v>
      </c>
      <c r="AG38" s="33">
        <v>0</v>
      </c>
      <c r="AH38" s="33">
        <v>0</v>
      </c>
      <c r="AI38" s="33">
        <v>0</v>
      </c>
      <c r="AJ38" s="33">
        <v>0</v>
      </c>
      <c r="AK38" s="33">
        <v>0</v>
      </c>
      <c r="AL38" s="33">
        <v>0</v>
      </c>
      <c r="AM38" s="33">
        <v>0</v>
      </c>
      <c r="AN38" s="33">
        <v>0</v>
      </c>
      <c r="AO38" s="33">
        <v>0</v>
      </c>
      <c r="AP38" s="33">
        <v>0</v>
      </c>
      <c r="AQ38" s="33">
        <v>0</v>
      </c>
      <c r="AR38" s="33">
        <v>0</v>
      </c>
      <c r="AS38" s="33">
        <v>0</v>
      </c>
      <c r="AT38" s="33">
        <v>0</v>
      </c>
      <c r="AU38" s="33">
        <v>0</v>
      </c>
      <c r="AV38" s="33">
        <v>0</v>
      </c>
      <c r="AW38" s="33">
        <v>0</v>
      </c>
      <c r="AX38" s="33">
        <v>0</v>
      </c>
    </row>
    <row r="39" spans="1:50" ht="78" x14ac:dyDescent="0.25">
      <c r="A39" s="14">
        <f>SUBTOTAL(3,$B$8:B39)</f>
        <v>32</v>
      </c>
      <c r="B39" s="10">
        <v>36</v>
      </c>
      <c r="C39" s="10" t="s">
        <v>718</v>
      </c>
      <c r="D39" s="37" t="s">
        <v>248</v>
      </c>
      <c r="E39" s="37" t="s">
        <v>154</v>
      </c>
      <c r="F39" s="37" t="s">
        <v>249</v>
      </c>
      <c r="G39" s="37" t="s">
        <v>250</v>
      </c>
      <c r="H39" s="37" t="s">
        <v>251</v>
      </c>
      <c r="I39" s="38" t="s">
        <v>252</v>
      </c>
      <c r="J39" s="38" t="s">
        <v>253</v>
      </c>
      <c r="K39" s="37" t="s">
        <v>254</v>
      </c>
      <c r="L39" s="37" t="s">
        <v>61</v>
      </c>
      <c r="M39" s="39">
        <v>15300</v>
      </c>
      <c r="N39" s="40">
        <v>104450</v>
      </c>
      <c r="O39" s="41">
        <f t="shared" si="0"/>
        <v>1598085000</v>
      </c>
      <c r="P39" s="38" t="s">
        <v>633</v>
      </c>
      <c r="Q39" s="13"/>
      <c r="R39" s="33">
        <v>10000</v>
      </c>
      <c r="S39" s="33">
        <v>300</v>
      </c>
      <c r="T39" s="33">
        <v>0</v>
      </c>
      <c r="U39" s="33">
        <v>600</v>
      </c>
      <c r="V39" s="33">
        <v>0</v>
      </c>
      <c r="W39" s="33">
        <v>0</v>
      </c>
      <c r="X39" s="33">
        <v>800</v>
      </c>
      <c r="Y39" s="33">
        <v>3000</v>
      </c>
      <c r="Z39" s="33">
        <v>200</v>
      </c>
      <c r="AA39" s="33">
        <v>0</v>
      </c>
      <c r="AB39" s="33">
        <v>0</v>
      </c>
      <c r="AC39" s="33">
        <v>0</v>
      </c>
      <c r="AD39" s="33">
        <v>0</v>
      </c>
      <c r="AE39" s="33">
        <v>0</v>
      </c>
      <c r="AF39" s="33">
        <v>200</v>
      </c>
      <c r="AG39" s="33">
        <v>0</v>
      </c>
      <c r="AH39" s="33">
        <v>200</v>
      </c>
      <c r="AI39" s="33">
        <v>0</v>
      </c>
      <c r="AJ39" s="33">
        <v>0</v>
      </c>
      <c r="AK39" s="33">
        <v>0</v>
      </c>
      <c r="AL39" s="33">
        <v>0</v>
      </c>
      <c r="AM39" s="33">
        <v>0</v>
      </c>
      <c r="AN39" s="33">
        <v>0</v>
      </c>
      <c r="AO39" s="33">
        <v>0</v>
      </c>
      <c r="AP39" s="33">
        <v>0</v>
      </c>
      <c r="AQ39" s="33">
        <v>0</v>
      </c>
      <c r="AR39" s="33">
        <v>0</v>
      </c>
      <c r="AS39" s="33">
        <v>0</v>
      </c>
      <c r="AT39" s="33">
        <v>0</v>
      </c>
      <c r="AU39" s="33">
        <v>0</v>
      </c>
      <c r="AV39" s="33">
        <v>0</v>
      </c>
      <c r="AW39" s="33">
        <v>0</v>
      </c>
      <c r="AX39" s="33">
        <v>0</v>
      </c>
    </row>
    <row r="40" spans="1:50" ht="39" x14ac:dyDescent="0.25">
      <c r="A40" s="14">
        <f>SUBTOTAL(3,$B$8:B40)</f>
        <v>33</v>
      </c>
      <c r="B40" s="10">
        <v>37</v>
      </c>
      <c r="C40" s="10" t="s">
        <v>719</v>
      </c>
      <c r="D40" s="37" t="s">
        <v>255</v>
      </c>
      <c r="E40" s="37" t="s">
        <v>256</v>
      </c>
      <c r="F40" s="37" t="s">
        <v>113</v>
      </c>
      <c r="G40" s="37" t="s">
        <v>257</v>
      </c>
      <c r="H40" s="37" t="s">
        <v>258</v>
      </c>
      <c r="I40" s="38" t="s">
        <v>259</v>
      </c>
      <c r="J40" s="38" t="s">
        <v>110</v>
      </c>
      <c r="K40" s="37" t="s">
        <v>260</v>
      </c>
      <c r="L40" s="37" t="s">
        <v>61</v>
      </c>
      <c r="M40" s="39">
        <v>200</v>
      </c>
      <c r="N40" s="40">
        <v>267500</v>
      </c>
      <c r="O40" s="41">
        <f t="shared" si="0"/>
        <v>53500000</v>
      </c>
      <c r="P40" s="38" t="s">
        <v>633</v>
      </c>
      <c r="Q40" s="13"/>
      <c r="R40" s="33">
        <v>200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  <c r="AC40" s="33">
        <v>0</v>
      </c>
      <c r="AD40" s="33">
        <v>0</v>
      </c>
      <c r="AE40" s="33">
        <v>0</v>
      </c>
      <c r="AF40" s="33">
        <v>0</v>
      </c>
      <c r="AG40" s="33">
        <v>0</v>
      </c>
      <c r="AH40" s="33">
        <v>0</v>
      </c>
      <c r="AI40" s="33">
        <v>0</v>
      </c>
      <c r="AJ40" s="33">
        <v>0</v>
      </c>
      <c r="AK40" s="33">
        <v>0</v>
      </c>
      <c r="AL40" s="33">
        <v>0</v>
      </c>
      <c r="AM40" s="33">
        <v>0</v>
      </c>
      <c r="AN40" s="33">
        <v>0</v>
      </c>
      <c r="AO40" s="33">
        <v>0</v>
      </c>
      <c r="AP40" s="33">
        <v>0</v>
      </c>
      <c r="AQ40" s="33">
        <v>0</v>
      </c>
      <c r="AR40" s="33">
        <v>0</v>
      </c>
      <c r="AS40" s="33">
        <v>0</v>
      </c>
      <c r="AT40" s="33">
        <v>0</v>
      </c>
      <c r="AU40" s="33">
        <v>0</v>
      </c>
      <c r="AV40" s="33">
        <v>0</v>
      </c>
      <c r="AW40" s="33">
        <v>0</v>
      </c>
      <c r="AX40" s="33">
        <v>0</v>
      </c>
    </row>
    <row r="41" spans="1:50" ht="29.25" x14ac:dyDescent="0.25">
      <c r="A41" s="14">
        <f>SUBTOTAL(3,$B$8:B41)</f>
        <v>34</v>
      </c>
      <c r="B41" s="10">
        <v>38</v>
      </c>
      <c r="C41" s="10" t="s">
        <v>720</v>
      </c>
      <c r="D41" s="37" t="s">
        <v>261</v>
      </c>
      <c r="E41" s="37" t="s">
        <v>256</v>
      </c>
      <c r="F41" s="37" t="s">
        <v>148</v>
      </c>
      <c r="G41" s="37" t="s">
        <v>257</v>
      </c>
      <c r="H41" s="37" t="s">
        <v>262</v>
      </c>
      <c r="I41" s="38" t="s">
        <v>259</v>
      </c>
      <c r="J41" s="38" t="s">
        <v>110</v>
      </c>
      <c r="K41" s="37" t="s">
        <v>263</v>
      </c>
      <c r="L41" s="37" t="s">
        <v>61</v>
      </c>
      <c r="M41" s="39">
        <v>540</v>
      </c>
      <c r="N41" s="40">
        <v>845300</v>
      </c>
      <c r="O41" s="41">
        <f t="shared" si="0"/>
        <v>456462000</v>
      </c>
      <c r="P41" s="38" t="s">
        <v>633</v>
      </c>
      <c r="Q41" s="13"/>
      <c r="R41" s="33">
        <v>540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v>0</v>
      </c>
      <c r="AE41" s="33">
        <v>0</v>
      </c>
      <c r="AF41" s="33">
        <v>0</v>
      </c>
      <c r="AG41" s="33">
        <v>0</v>
      </c>
      <c r="AH41" s="33">
        <v>0</v>
      </c>
      <c r="AI41" s="33">
        <v>0</v>
      </c>
      <c r="AJ41" s="33">
        <v>0</v>
      </c>
      <c r="AK41" s="33">
        <v>0</v>
      </c>
      <c r="AL41" s="33">
        <v>0</v>
      </c>
      <c r="AM41" s="33">
        <v>0</v>
      </c>
      <c r="AN41" s="33">
        <v>0</v>
      </c>
      <c r="AO41" s="33">
        <v>0</v>
      </c>
      <c r="AP41" s="33">
        <v>0</v>
      </c>
      <c r="AQ41" s="33">
        <v>0</v>
      </c>
      <c r="AR41" s="33">
        <v>0</v>
      </c>
      <c r="AS41" s="33">
        <v>0</v>
      </c>
      <c r="AT41" s="33">
        <v>0</v>
      </c>
      <c r="AU41" s="33">
        <v>0</v>
      </c>
      <c r="AV41" s="33">
        <v>0</v>
      </c>
      <c r="AW41" s="33">
        <v>0</v>
      </c>
      <c r="AX41" s="33">
        <v>0</v>
      </c>
    </row>
    <row r="42" spans="1:50" ht="29.25" x14ac:dyDescent="0.25">
      <c r="A42" s="14">
        <f>SUBTOTAL(3,$B$8:B42)</f>
        <v>35</v>
      </c>
      <c r="B42" s="10">
        <v>39</v>
      </c>
      <c r="C42" s="10" t="s">
        <v>721</v>
      </c>
      <c r="D42" s="37" t="s">
        <v>264</v>
      </c>
      <c r="E42" s="37" t="s">
        <v>91</v>
      </c>
      <c r="F42" s="37" t="s">
        <v>265</v>
      </c>
      <c r="G42" s="37" t="s">
        <v>266</v>
      </c>
      <c r="H42" s="37" t="s">
        <v>267</v>
      </c>
      <c r="I42" s="38" t="s">
        <v>268</v>
      </c>
      <c r="J42" s="38" t="s">
        <v>269</v>
      </c>
      <c r="K42" s="37" t="s">
        <v>69</v>
      </c>
      <c r="L42" s="37" t="s">
        <v>70</v>
      </c>
      <c r="M42" s="39">
        <v>5000</v>
      </c>
      <c r="N42" s="40">
        <v>75896</v>
      </c>
      <c r="O42" s="41">
        <f t="shared" si="0"/>
        <v>379480000</v>
      </c>
      <c r="P42" s="38" t="s">
        <v>633</v>
      </c>
      <c r="Q42" s="13"/>
      <c r="R42" s="33">
        <v>5000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3">
        <v>0</v>
      </c>
      <c r="AH42" s="33">
        <v>0</v>
      </c>
      <c r="AI42" s="33">
        <v>0</v>
      </c>
      <c r="AJ42" s="33">
        <v>0</v>
      </c>
      <c r="AK42" s="33">
        <v>0</v>
      </c>
      <c r="AL42" s="33">
        <v>0</v>
      </c>
      <c r="AM42" s="33">
        <v>0</v>
      </c>
      <c r="AN42" s="33">
        <v>0</v>
      </c>
      <c r="AO42" s="33">
        <v>0</v>
      </c>
      <c r="AP42" s="33">
        <v>0</v>
      </c>
      <c r="AQ42" s="33">
        <v>0</v>
      </c>
      <c r="AR42" s="33">
        <v>0</v>
      </c>
      <c r="AS42" s="33">
        <v>0</v>
      </c>
      <c r="AT42" s="33">
        <v>0</v>
      </c>
      <c r="AU42" s="33">
        <v>0</v>
      </c>
      <c r="AV42" s="33">
        <v>0</v>
      </c>
      <c r="AW42" s="33">
        <v>0</v>
      </c>
      <c r="AX42" s="33">
        <v>0</v>
      </c>
    </row>
    <row r="43" spans="1:50" ht="29.25" x14ac:dyDescent="0.25">
      <c r="A43" s="14">
        <f>SUBTOTAL(3,$B$8:B43)</f>
        <v>36</v>
      </c>
      <c r="B43" s="10">
        <v>40</v>
      </c>
      <c r="C43" s="10" t="s">
        <v>722</v>
      </c>
      <c r="D43" s="37" t="s">
        <v>270</v>
      </c>
      <c r="E43" s="37" t="s">
        <v>271</v>
      </c>
      <c r="F43" s="37" t="s">
        <v>272</v>
      </c>
      <c r="G43" s="37" t="s">
        <v>273</v>
      </c>
      <c r="H43" s="37" t="s">
        <v>274</v>
      </c>
      <c r="I43" s="38" t="s">
        <v>275</v>
      </c>
      <c r="J43" s="38" t="s">
        <v>276</v>
      </c>
      <c r="K43" s="37" t="s">
        <v>277</v>
      </c>
      <c r="L43" s="37" t="s">
        <v>131</v>
      </c>
      <c r="M43" s="39">
        <v>2180</v>
      </c>
      <c r="N43" s="40">
        <v>1124100</v>
      </c>
      <c r="O43" s="41">
        <f t="shared" si="0"/>
        <v>2450538000</v>
      </c>
      <c r="P43" s="38" t="s">
        <v>633</v>
      </c>
      <c r="Q43" s="13"/>
      <c r="R43" s="33">
        <v>950</v>
      </c>
      <c r="S43" s="33">
        <v>50</v>
      </c>
      <c r="T43" s="33">
        <v>0</v>
      </c>
      <c r="U43" s="33">
        <v>400</v>
      </c>
      <c r="V43" s="33">
        <v>0</v>
      </c>
      <c r="W43" s="33">
        <v>0</v>
      </c>
      <c r="X43" s="33">
        <v>100</v>
      </c>
      <c r="Y43" s="33">
        <v>550</v>
      </c>
      <c r="Z43" s="33">
        <v>100</v>
      </c>
      <c r="AA43" s="33">
        <v>0</v>
      </c>
      <c r="AB43" s="33">
        <v>0</v>
      </c>
      <c r="AC43" s="33">
        <v>0</v>
      </c>
      <c r="AD43" s="33">
        <v>0</v>
      </c>
      <c r="AE43" s="33">
        <v>0</v>
      </c>
      <c r="AF43" s="33">
        <v>20</v>
      </c>
      <c r="AG43" s="33">
        <v>0</v>
      </c>
      <c r="AH43" s="33">
        <v>10</v>
      </c>
      <c r="AI43" s="33">
        <v>0</v>
      </c>
      <c r="AJ43" s="33">
        <v>0</v>
      </c>
      <c r="AK43" s="33">
        <v>0</v>
      </c>
      <c r="AL43" s="33">
        <v>0</v>
      </c>
      <c r="AM43" s="33">
        <v>0</v>
      </c>
      <c r="AN43" s="33">
        <v>0</v>
      </c>
      <c r="AO43" s="33">
        <v>0</v>
      </c>
      <c r="AP43" s="33">
        <v>0</v>
      </c>
      <c r="AQ43" s="33">
        <v>0</v>
      </c>
      <c r="AR43" s="33">
        <v>0</v>
      </c>
      <c r="AS43" s="33">
        <v>0</v>
      </c>
      <c r="AT43" s="33">
        <v>0</v>
      </c>
      <c r="AU43" s="33">
        <v>0</v>
      </c>
      <c r="AV43" s="33">
        <v>0</v>
      </c>
      <c r="AW43" s="33">
        <v>0</v>
      </c>
      <c r="AX43" s="33">
        <v>0</v>
      </c>
    </row>
    <row r="44" spans="1:50" ht="117" x14ac:dyDescent="0.25">
      <c r="A44" s="14">
        <f>SUBTOTAL(3,$B$8:B44)</f>
        <v>37</v>
      </c>
      <c r="B44" s="10">
        <v>41</v>
      </c>
      <c r="C44" s="10" t="s">
        <v>723</v>
      </c>
      <c r="D44" s="37" t="s">
        <v>278</v>
      </c>
      <c r="E44" s="37" t="s">
        <v>279</v>
      </c>
      <c r="F44" s="37" t="s">
        <v>280</v>
      </c>
      <c r="G44" s="37" t="s">
        <v>281</v>
      </c>
      <c r="H44" s="37" t="s">
        <v>282</v>
      </c>
      <c r="I44" s="38" t="s">
        <v>283</v>
      </c>
      <c r="J44" s="38" t="s">
        <v>110</v>
      </c>
      <c r="K44" s="37" t="s">
        <v>284</v>
      </c>
      <c r="L44" s="37" t="s">
        <v>61</v>
      </c>
      <c r="M44" s="39">
        <v>10500</v>
      </c>
      <c r="N44" s="40">
        <v>75600</v>
      </c>
      <c r="O44" s="41">
        <f t="shared" si="0"/>
        <v>793800000</v>
      </c>
      <c r="P44" s="38" t="s">
        <v>633</v>
      </c>
      <c r="Q44" s="13"/>
      <c r="R44" s="33">
        <v>2500</v>
      </c>
      <c r="S44" s="33">
        <v>0</v>
      </c>
      <c r="T44" s="33">
        <v>0</v>
      </c>
      <c r="U44" s="33">
        <v>0</v>
      </c>
      <c r="V44" s="33">
        <v>5000</v>
      </c>
      <c r="W44" s="33">
        <v>0</v>
      </c>
      <c r="X44" s="33">
        <v>0</v>
      </c>
      <c r="Y44" s="33">
        <v>0</v>
      </c>
      <c r="Z44" s="33">
        <v>0</v>
      </c>
      <c r="AA44" s="33">
        <v>0</v>
      </c>
      <c r="AB44" s="33">
        <v>0</v>
      </c>
      <c r="AC44" s="33">
        <v>3000</v>
      </c>
      <c r="AD44" s="33">
        <v>0</v>
      </c>
      <c r="AE44" s="33">
        <v>0</v>
      </c>
      <c r="AF44" s="33">
        <v>0</v>
      </c>
      <c r="AG44" s="33">
        <v>0</v>
      </c>
      <c r="AH44" s="33">
        <v>0</v>
      </c>
      <c r="AI44" s="33">
        <v>0</v>
      </c>
      <c r="AJ44" s="33">
        <v>0</v>
      </c>
      <c r="AK44" s="33">
        <v>0</v>
      </c>
      <c r="AL44" s="33">
        <v>0</v>
      </c>
      <c r="AM44" s="33">
        <v>0</v>
      </c>
      <c r="AN44" s="33">
        <v>0</v>
      </c>
      <c r="AO44" s="33">
        <v>0</v>
      </c>
      <c r="AP44" s="33">
        <v>0</v>
      </c>
      <c r="AQ44" s="33">
        <v>0</v>
      </c>
      <c r="AR44" s="33">
        <v>0</v>
      </c>
      <c r="AS44" s="33">
        <v>0</v>
      </c>
      <c r="AT44" s="33">
        <v>0</v>
      </c>
      <c r="AU44" s="33">
        <v>0</v>
      </c>
      <c r="AV44" s="33">
        <v>0</v>
      </c>
      <c r="AW44" s="33">
        <v>0</v>
      </c>
      <c r="AX44" s="33">
        <v>0</v>
      </c>
    </row>
    <row r="45" spans="1:50" ht="29.25" x14ac:dyDescent="0.25">
      <c r="A45" s="14">
        <f>SUBTOTAL(3,$B$8:B45)</f>
        <v>38</v>
      </c>
      <c r="B45" s="10">
        <v>42</v>
      </c>
      <c r="C45" s="10" t="s">
        <v>724</v>
      </c>
      <c r="D45" s="37" t="s">
        <v>285</v>
      </c>
      <c r="E45" s="37" t="s">
        <v>91</v>
      </c>
      <c r="F45" s="37" t="s">
        <v>286</v>
      </c>
      <c r="G45" s="37" t="s">
        <v>287</v>
      </c>
      <c r="H45" s="37" t="s">
        <v>288</v>
      </c>
      <c r="I45" s="38" t="s">
        <v>289</v>
      </c>
      <c r="J45" s="38" t="s">
        <v>68</v>
      </c>
      <c r="K45" s="37" t="s">
        <v>146</v>
      </c>
      <c r="L45" s="37" t="s">
        <v>70</v>
      </c>
      <c r="M45" s="39">
        <v>14000</v>
      </c>
      <c r="N45" s="40">
        <v>9274</v>
      </c>
      <c r="O45" s="41">
        <f t="shared" si="0"/>
        <v>129836000</v>
      </c>
      <c r="P45" s="38" t="s">
        <v>633</v>
      </c>
      <c r="Q45" s="13"/>
      <c r="R45" s="33">
        <v>5000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0</v>
      </c>
      <c r="AB45" s="33">
        <v>0</v>
      </c>
      <c r="AC45" s="33">
        <v>0</v>
      </c>
      <c r="AD45" s="33">
        <v>0</v>
      </c>
      <c r="AE45" s="33">
        <v>0</v>
      </c>
      <c r="AF45" s="33">
        <v>0</v>
      </c>
      <c r="AG45" s="33">
        <v>0</v>
      </c>
      <c r="AH45" s="33">
        <v>0</v>
      </c>
      <c r="AI45" s="33">
        <v>0</v>
      </c>
      <c r="AJ45" s="33">
        <v>0</v>
      </c>
      <c r="AK45" s="33">
        <v>0</v>
      </c>
      <c r="AL45" s="33">
        <v>0</v>
      </c>
      <c r="AM45" s="33">
        <v>0</v>
      </c>
      <c r="AN45" s="33">
        <v>9000</v>
      </c>
      <c r="AO45" s="33">
        <v>0</v>
      </c>
      <c r="AP45" s="33">
        <v>0</v>
      </c>
      <c r="AQ45" s="33">
        <v>0</v>
      </c>
      <c r="AR45" s="33">
        <v>0</v>
      </c>
      <c r="AS45" s="33">
        <v>0</v>
      </c>
      <c r="AT45" s="33">
        <v>0</v>
      </c>
      <c r="AU45" s="33">
        <v>0</v>
      </c>
      <c r="AV45" s="33">
        <v>0</v>
      </c>
      <c r="AW45" s="33">
        <v>0</v>
      </c>
      <c r="AX45" s="33">
        <v>0</v>
      </c>
    </row>
    <row r="46" spans="1:50" ht="78" x14ac:dyDescent="0.25">
      <c r="A46" s="14">
        <f>SUBTOTAL(3,$B$8:B46)</f>
        <v>39</v>
      </c>
      <c r="B46" s="10">
        <v>43</v>
      </c>
      <c r="C46" s="10" t="s">
        <v>725</v>
      </c>
      <c r="D46" s="37" t="s">
        <v>290</v>
      </c>
      <c r="E46" s="37" t="s">
        <v>168</v>
      </c>
      <c r="F46" s="37" t="s">
        <v>291</v>
      </c>
      <c r="G46" s="37" t="s">
        <v>292</v>
      </c>
      <c r="H46" s="37" t="s">
        <v>293</v>
      </c>
      <c r="I46" s="38" t="s">
        <v>172</v>
      </c>
      <c r="J46" s="38" t="s">
        <v>173</v>
      </c>
      <c r="K46" s="37" t="s">
        <v>294</v>
      </c>
      <c r="L46" s="37" t="s">
        <v>61</v>
      </c>
      <c r="M46" s="39">
        <v>200</v>
      </c>
      <c r="N46" s="40">
        <v>255990</v>
      </c>
      <c r="O46" s="41">
        <f t="shared" si="0"/>
        <v>51198000</v>
      </c>
      <c r="P46" s="38" t="s">
        <v>632</v>
      </c>
      <c r="Q46" s="13"/>
      <c r="R46" s="33">
        <v>200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  <c r="AE46" s="33">
        <v>0</v>
      </c>
      <c r="AF46" s="33">
        <v>0</v>
      </c>
      <c r="AG46" s="33">
        <v>0</v>
      </c>
      <c r="AH46" s="33">
        <v>0</v>
      </c>
      <c r="AI46" s="33">
        <v>0</v>
      </c>
      <c r="AJ46" s="33">
        <v>0</v>
      </c>
      <c r="AK46" s="33">
        <v>0</v>
      </c>
      <c r="AL46" s="33">
        <v>0</v>
      </c>
      <c r="AM46" s="33">
        <v>0</v>
      </c>
      <c r="AN46" s="33">
        <v>0</v>
      </c>
      <c r="AO46" s="33">
        <v>0</v>
      </c>
      <c r="AP46" s="33">
        <v>0</v>
      </c>
      <c r="AQ46" s="33">
        <v>0</v>
      </c>
      <c r="AR46" s="33">
        <v>0</v>
      </c>
      <c r="AS46" s="33">
        <v>0</v>
      </c>
      <c r="AT46" s="33">
        <v>0</v>
      </c>
      <c r="AU46" s="33">
        <v>0</v>
      </c>
      <c r="AV46" s="33">
        <v>0</v>
      </c>
      <c r="AW46" s="33">
        <v>0</v>
      </c>
      <c r="AX46" s="33">
        <v>0</v>
      </c>
    </row>
    <row r="47" spans="1:50" ht="68.25" x14ac:dyDescent="0.25">
      <c r="A47" s="14">
        <f>SUBTOTAL(3,$B$8:B47)</f>
        <v>40</v>
      </c>
      <c r="B47" s="10">
        <v>44</v>
      </c>
      <c r="C47" s="10" t="s">
        <v>726</v>
      </c>
      <c r="D47" s="37" t="s">
        <v>295</v>
      </c>
      <c r="E47" s="37" t="s">
        <v>296</v>
      </c>
      <c r="F47" s="37" t="s">
        <v>297</v>
      </c>
      <c r="G47" s="37" t="s">
        <v>298</v>
      </c>
      <c r="H47" s="37" t="s">
        <v>299</v>
      </c>
      <c r="I47" s="38" t="s">
        <v>233</v>
      </c>
      <c r="J47" s="38" t="s">
        <v>68</v>
      </c>
      <c r="K47" s="37" t="s">
        <v>300</v>
      </c>
      <c r="L47" s="37" t="s">
        <v>301</v>
      </c>
      <c r="M47" s="39">
        <v>12400</v>
      </c>
      <c r="N47" s="40">
        <v>277000</v>
      </c>
      <c r="O47" s="41">
        <f t="shared" si="0"/>
        <v>3434800000</v>
      </c>
      <c r="P47" s="38" t="s">
        <v>632</v>
      </c>
      <c r="Q47" s="13"/>
      <c r="R47" s="33">
        <v>2700</v>
      </c>
      <c r="S47" s="33">
        <v>1000</v>
      </c>
      <c r="T47" s="33">
        <v>0</v>
      </c>
      <c r="U47" s="33">
        <v>0</v>
      </c>
      <c r="V47" s="33">
        <v>0</v>
      </c>
      <c r="W47" s="33">
        <v>0</v>
      </c>
      <c r="X47" s="33">
        <v>2600</v>
      </c>
      <c r="Y47" s="33">
        <v>3200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33">
        <v>500</v>
      </c>
      <c r="AG47" s="33">
        <v>1500</v>
      </c>
      <c r="AH47" s="33">
        <v>100</v>
      </c>
      <c r="AI47" s="33">
        <v>0</v>
      </c>
      <c r="AJ47" s="33">
        <v>0</v>
      </c>
      <c r="AK47" s="33">
        <v>0</v>
      </c>
      <c r="AL47" s="33">
        <v>0</v>
      </c>
      <c r="AM47" s="33">
        <v>0</v>
      </c>
      <c r="AN47" s="33">
        <v>800</v>
      </c>
      <c r="AO47" s="33">
        <v>0</v>
      </c>
      <c r="AP47" s="33">
        <v>0</v>
      </c>
      <c r="AQ47" s="33">
        <v>0</v>
      </c>
      <c r="AR47" s="33">
        <v>0</v>
      </c>
      <c r="AS47" s="33">
        <v>0</v>
      </c>
      <c r="AT47" s="33">
        <v>0</v>
      </c>
      <c r="AU47" s="33">
        <v>0</v>
      </c>
      <c r="AV47" s="33">
        <v>0</v>
      </c>
      <c r="AW47" s="33">
        <v>0</v>
      </c>
      <c r="AX47" s="33">
        <v>0</v>
      </c>
    </row>
    <row r="48" spans="1:50" ht="117" x14ac:dyDescent="0.25">
      <c r="A48" s="14">
        <f>SUBTOTAL(3,$B$8:B48)</f>
        <v>41</v>
      </c>
      <c r="B48" s="10">
        <v>46</v>
      </c>
      <c r="C48" s="10" t="s">
        <v>727</v>
      </c>
      <c r="D48" s="37" t="s">
        <v>302</v>
      </c>
      <c r="E48" s="37" t="s">
        <v>91</v>
      </c>
      <c r="F48" s="37" t="s">
        <v>201</v>
      </c>
      <c r="G48" s="37" t="s">
        <v>303</v>
      </c>
      <c r="H48" s="37" t="s">
        <v>304</v>
      </c>
      <c r="I48" s="38" t="s">
        <v>305</v>
      </c>
      <c r="J48" s="38" t="s">
        <v>306</v>
      </c>
      <c r="K48" s="37" t="s">
        <v>307</v>
      </c>
      <c r="L48" s="37" t="s">
        <v>70</v>
      </c>
      <c r="M48" s="39">
        <v>85000</v>
      </c>
      <c r="N48" s="40">
        <v>15941</v>
      </c>
      <c r="O48" s="41">
        <f t="shared" si="0"/>
        <v>1354985000</v>
      </c>
      <c r="P48" s="38" t="s">
        <v>633</v>
      </c>
      <c r="Q48" s="13"/>
      <c r="R48" s="33">
        <v>70000</v>
      </c>
      <c r="S48" s="33">
        <v>3000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  <c r="AE48" s="33">
        <v>0</v>
      </c>
      <c r="AF48" s="33">
        <v>0</v>
      </c>
      <c r="AG48" s="33">
        <v>0</v>
      </c>
      <c r="AH48" s="33">
        <v>0</v>
      </c>
      <c r="AI48" s="33">
        <v>0</v>
      </c>
      <c r="AJ48" s="33">
        <v>0</v>
      </c>
      <c r="AK48" s="33">
        <v>0</v>
      </c>
      <c r="AL48" s="33">
        <v>0</v>
      </c>
      <c r="AM48" s="33">
        <v>0</v>
      </c>
      <c r="AN48" s="33">
        <v>12000</v>
      </c>
      <c r="AO48" s="33">
        <v>0</v>
      </c>
      <c r="AP48" s="33">
        <v>0</v>
      </c>
      <c r="AQ48" s="33">
        <v>0</v>
      </c>
      <c r="AR48" s="33">
        <v>0</v>
      </c>
      <c r="AS48" s="33">
        <v>0</v>
      </c>
      <c r="AT48" s="33">
        <v>0</v>
      </c>
      <c r="AU48" s="33">
        <v>0</v>
      </c>
      <c r="AV48" s="33">
        <v>0</v>
      </c>
      <c r="AW48" s="33">
        <v>0</v>
      </c>
      <c r="AX48" s="33">
        <v>0</v>
      </c>
    </row>
    <row r="49" spans="1:50" ht="117" x14ac:dyDescent="0.25">
      <c r="A49" s="14">
        <f>SUBTOTAL(3,$B$8:B49)</f>
        <v>42</v>
      </c>
      <c r="B49" s="10">
        <v>47</v>
      </c>
      <c r="C49" s="10" t="s">
        <v>728</v>
      </c>
      <c r="D49" s="37" t="s">
        <v>302</v>
      </c>
      <c r="E49" s="37" t="s">
        <v>91</v>
      </c>
      <c r="F49" s="37" t="s">
        <v>308</v>
      </c>
      <c r="G49" s="37" t="s">
        <v>303</v>
      </c>
      <c r="H49" s="37" t="s">
        <v>309</v>
      </c>
      <c r="I49" s="38" t="s">
        <v>305</v>
      </c>
      <c r="J49" s="38" t="s">
        <v>306</v>
      </c>
      <c r="K49" s="37" t="s">
        <v>69</v>
      </c>
      <c r="L49" s="37" t="s">
        <v>70</v>
      </c>
      <c r="M49" s="39">
        <v>6900</v>
      </c>
      <c r="N49" s="40">
        <v>22778</v>
      </c>
      <c r="O49" s="41">
        <f t="shared" si="0"/>
        <v>157168200</v>
      </c>
      <c r="P49" s="38" t="s">
        <v>633</v>
      </c>
      <c r="Q49" s="13"/>
      <c r="R49" s="33">
        <v>4000</v>
      </c>
      <c r="S49" s="33">
        <v>2000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33">
        <v>0</v>
      </c>
      <c r="AC49" s="33">
        <v>0</v>
      </c>
      <c r="AD49" s="33">
        <v>0</v>
      </c>
      <c r="AE49" s="33">
        <v>0</v>
      </c>
      <c r="AF49" s="33">
        <v>0</v>
      </c>
      <c r="AG49" s="33">
        <v>0</v>
      </c>
      <c r="AH49" s="33">
        <v>0</v>
      </c>
      <c r="AI49" s="33">
        <v>0</v>
      </c>
      <c r="AJ49" s="33">
        <v>0</v>
      </c>
      <c r="AK49" s="33">
        <v>0</v>
      </c>
      <c r="AL49" s="33">
        <v>0</v>
      </c>
      <c r="AM49" s="33">
        <v>0</v>
      </c>
      <c r="AN49" s="33">
        <v>900</v>
      </c>
      <c r="AO49" s="33">
        <v>0</v>
      </c>
      <c r="AP49" s="33">
        <v>0</v>
      </c>
      <c r="AQ49" s="33">
        <v>0</v>
      </c>
      <c r="AR49" s="33">
        <v>0</v>
      </c>
      <c r="AS49" s="33">
        <v>0</v>
      </c>
      <c r="AT49" s="33">
        <v>0</v>
      </c>
      <c r="AU49" s="33">
        <v>0</v>
      </c>
      <c r="AV49" s="33">
        <v>0</v>
      </c>
      <c r="AW49" s="33">
        <v>0</v>
      </c>
      <c r="AX49" s="33">
        <v>0</v>
      </c>
    </row>
    <row r="50" spans="1:50" ht="39" x14ac:dyDescent="0.25">
      <c r="A50" s="14">
        <f>SUBTOTAL(3,$B$8:B50)</f>
        <v>43</v>
      </c>
      <c r="B50" s="10">
        <v>48</v>
      </c>
      <c r="C50" s="10" t="s">
        <v>729</v>
      </c>
      <c r="D50" s="37" t="s">
        <v>310</v>
      </c>
      <c r="E50" s="37" t="s">
        <v>91</v>
      </c>
      <c r="F50" s="37" t="s">
        <v>311</v>
      </c>
      <c r="G50" s="37" t="s">
        <v>312</v>
      </c>
      <c r="H50" s="37" t="s">
        <v>313</v>
      </c>
      <c r="I50" s="38" t="s">
        <v>314</v>
      </c>
      <c r="J50" s="38" t="s">
        <v>96</v>
      </c>
      <c r="K50" s="37" t="s">
        <v>190</v>
      </c>
      <c r="L50" s="37" t="s">
        <v>70</v>
      </c>
      <c r="M50" s="39">
        <v>65000</v>
      </c>
      <c r="N50" s="40">
        <v>6570</v>
      </c>
      <c r="O50" s="41">
        <f t="shared" si="0"/>
        <v>427050000</v>
      </c>
      <c r="P50" s="38" t="s">
        <v>632</v>
      </c>
      <c r="Q50" s="13"/>
      <c r="R50" s="33">
        <v>5000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60000</v>
      </c>
      <c r="AQ50" s="33">
        <v>0</v>
      </c>
      <c r="AR50" s="33">
        <v>0</v>
      </c>
      <c r="AS50" s="33">
        <v>0</v>
      </c>
      <c r="AT50" s="33">
        <v>0</v>
      </c>
      <c r="AU50" s="33">
        <v>0</v>
      </c>
      <c r="AV50" s="33">
        <v>0</v>
      </c>
      <c r="AW50" s="33">
        <v>0</v>
      </c>
      <c r="AX50" s="33">
        <v>0</v>
      </c>
    </row>
    <row r="51" spans="1:50" ht="48.75" x14ac:dyDescent="0.25">
      <c r="A51" s="14">
        <f>SUBTOTAL(3,$B$8:B51)</f>
        <v>44</v>
      </c>
      <c r="B51" s="10">
        <v>49</v>
      </c>
      <c r="C51" s="10" t="s">
        <v>730</v>
      </c>
      <c r="D51" s="37" t="s">
        <v>315</v>
      </c>
      <c r="E51" s="37" t="s">
        <v>119</v>
      </c>
      <c r="F51" s="37" t="s">
        <v>316</v>
      </c>
      <c r="G51" s="37" t="s">
        <v>317</v>
      </c>
      <c r="H51" s="37" t="s">
        <v>318</v>
      </c>
      <c r="I51" s="38" t="s">
        <v>123</v>
      </c>
      <c r="J51" s="38" t="s">
        <v>68</v>
      </c>
      <c r="K51" s="37" t="s">
        <v>319</v>
      </c>
      <c r="L51" s="37" t="s">
        <v>61</v>
      </c>
      <c r="M51" s="39">
        <v>10</v>
      </c>
      <c r="N51" s="40">
        <v>7970812</v>
      </c>
      <c r="O51" s="41">
        <f t="shared" si="0"/>
        <v>79708120</v>
      </c>
      <c r="P51" s="38" t="s">
        <v>632</v>
      </c>
      <c r="Q51" s="13"/>
      <c r="R51" s="33">
        <v>10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0</v>
      </c>
      <c r="AE51" s="33">
        <v>0</v>
      </c>
      <c r="AF51" s="33">
        <v>0</v>
      </c>
      <c r="AG51" s="33">
        <v>0</v>
      </c>
      <c r="AH51" s="33">
        <v>0</v>
      </c>
      <c r="AI51" s="33">
        <v>0</v>
      </c>
      <c r="AJ51" s="33">
        <v>0</v>
      </c>
      <c r="AK51" s="33">
        <v>0</v>
      </c>
      <c r="AL51" s="33">
        <v>0</v>
      </c>
      <c r="AM51" s="33">
        <v>0</v>
      </c>
      <c r="AN51" s="33">
        <v>0</v>
      </c>
      <c r="AO51" s="33">
        <v>0</v>
      </c>
      <c r="AP51" s="33">
        <v>0</v>
      </c>
      <c r="AQ51" s="33">
        <v>0</v>
      </c>
      <c r="AR51" s="33">
        <v>0</v>
      </c>
      <c r="AS51" s="33">
        <v>0</v>
      </c>
      <c r="AT51" s="33">
        <v>0</v>
      </c>
      <c r="AU51" s="33">
        <v>0</v>
      </c>
      <c r="AV51" s="33">
        <v>0</v>
      </c>
      <c r="AW51" s="33">
        <v>0</v>
      </c>
      <c r="AX51" s="33">
        <v>0</v>
      </c>
    </row>
    <row r="52" spans="1:50" ht="48.75" x14ac:dyDescent="0.25">
      <c r="A52" s="14">
        <f>SUBTOTAL(3,$B$8:B52)</f>
        <v>45</v>
      </c>
      <c r="B52" s="10">
        <v>50</v>
      </c>
      <c r="C52" s="10" t="s">
        <v>731</v>
      </c>
      <c r="D52" s="37" t="s">
        <v>315</v>
      </c>
      <c r="E52" s="37" t="s">
        <v>119</v>
      </c>
      <c r="F52" s="37" t="s">
        <v>320</v>
      </c>
      <c r="G52" s="37" t="s">
        <v>317</v>
      </c>
      <c r="H52" s="37" t="s">
        <v>321</v>
      </c>
      <c r="I52" s="38" t="s">
        <v>123</v>
      </c>
      <c r="J52" s="38" t="s">
        <v>68</v>
      </c>
      <c r="K52" s="37" t="s">
        <v>322</v>
      </c>
      <c r="L52" s="37" t="s">
        <v>61</v>
      </c>
      <c r="M52" s="39">
        <v>10</v>
      </c>
      <c r="N52" s="40">
        <v>32995305</v>
      </c>
      <c r="O52" s="41">
        <f t="shared" si="0"/>
        <v>329953050</v>
      </c>
      <c r="P52" s="38" t="s">
        <v>632</v>
      </c>
      <c r="Q52" s="13"/>
      <c r="R52" s="33">
        <v>10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3">
        <v>0</v>
      </c>
      <c r="AN52" s="33">
        <v>0</v>
      </c>
      <c r="AO52" s="33">
        <v>0</v>
      </c>
      <c r="AP52" s="33">
        <v>0</v>
      </c>
      <c r="AQ52" s="33">
        <v>0</v>
      </c>
      <c r="AR52" s="33">
        <v>0</v>
      </c>
      <c r="AS52" s="33">
        <v>0</v>
      </c>
      <c r="AT52" s="33">
        <v>0</v>
      </c>
      <c r="AU52" s="33">
        <v>0</v>
      </c>
      <c r="AV52" s="33">
        <v>0</v>
      </c>
      <c r="AW52" s="33">
        <v>0</v>
      </c>
      <c r="AX52" s="33">
        <v>0</v>
      </c>
    </row>
    <row r="53" spans="1:50" ht="78" x14ac:dyDescent="0.25">
      <c r="A53" s="14">
        <f>SUBTOTAL(3,$B$8:B53)</f>
        <v>46</v>
      </c>
      <c r="B53" s="10">
        <v>51</v>
      </c>
      <c r="C53" s="10" t="s">
        <v>732</v>
      </c>
      <c r="D53" s="37" t="s">
        <v>323</v>
      </c>
      <c r="E53" s="37" t="s">
        <v>324</v>
      </c>
      <c r="F53" s="37" t="s">
        <v>325</v>
      </c>
      <c r="G53" s="37" t="s">
        <v>326</v>
      </c>
      <c r="H53" s="37" t="s">
        <v>327</v>
      </c>
      <c r="I53" s="38" t="s">
        <v>328</v>
      </c>
      <c r="J53" s="38" t="s">
        <v>329</v>
      </c>
      <c r="K53" s="37" t="s">
        <v>330</v>
      </c>
      <c r="L53" s="37" t="s">
        <v>61</v>
      </c>
      <c r="M53" s="39">
        <v>800</v>
      </c>
      <c r="N53" s="40">
        <v>683164</v>
      </c>
      <c r="O53" s="41">
        <f t="shared" si="0"/>
        <v>546531200</v>
      </c>
      <c r="P53" s="38" t="s">
        <v>633</v>
      </c>
      <c r="Q53" s="13"/>
      <c r="R53" s="33">
        <v>700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100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  <c r="AM53" s="33">
        <v>0</v>
      </c>
      <c r="AN53" s="33">
        <v>0</v>
      </c>
      <c r="AO53" s="33">
        <v>0</v>
      </c>
      <c r="AP53" s="33">
        <v>0</v>
      </c>
      <c r="AQ53" s="33">
        <v>0</v>
      </c>
      <c r="AR53" s="33">
        <v>0</v>
      </c>
      <c r="AS53" s="33">
        <v>0</v>
      </c>
      <c r="AT53" s="33">
        <v>0</v>
      </c>
      <c r="AU53" s="33">
        <v>0</v>
      </c>
      <c r="AV53" s="33">
        <v>0</v>
      </c>
      <c r="AW53" s="33">
        <v>0</v>
      </c>
      <c r="AX53" s="33">
        <v>0</v>
      </c>
    </row>
    <row r="54" spans="1:50" ht="78" x14ac:dyDescent="0.25">
      <c r="A54" s="14">
        <f>SUBTOTAL(3,$B$8:B54)</f>
        <v>47</v>
      </c>
      <c r="B54" s="10">
        <v>52</v>
      </c>
      <c r="C54" s="10" t="s">
        <v>733</v>
      </c>
      <c r="D54" s="37" t="s">
        <v>323</v>
      </c>
      <c r="E54" s="37" t="s">
        <v>331</v>
      </c>
      <c r="F54" s="37" t="s">
        <v>332</v>
      </c>
      <c r="G54" s="37" t="s">
        <v>326</v>
      </c>
      <c r="H54" s="37" t="s">
        <v>333</v>
      </c>
      <c r="I54" s="38" t="s">
        <v>328</v>
      </c>
      <c r="J54" s="38" t="s">
        <v>329</v>
      </c>
      <c r="K54" s="37" t="s">
        <v>334</v>
      </c>
      <c r="L54" s="37" t="s">
        <v>61</v>
      </c>
      <c r="M54" s="39">
        <v>4000</v>
      </c>
      <c r="N54" s="40">
        <v>394717</v>
      </c>
      <c r="O54" s="41">
        <f t="shared" si="0"/>
        <v>1578868000</v>
      </c>
      <c r="P54" s="38" t="s">
        <v>633</v>
      </c>
      <c r="Q54" s="13"/>
      <c r="R54" s="33">
        <v>2000</v>
      </c>
      <c r="S54" s="33">
        <v>0</v>
      </c>
      <c r="T54" s="33">
        <v>0</v>
      </c>
      <c r="U54" s="33">
        <v>2000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  <c r="AM54" s="33">
        <v>0</v>
      </c>
      <c r="AN54" s="33">
        <v>0</v>
      </c>
      <c r="AO54" s="33">
        <v>0</v>
      </c>
      <c r="AP54" s="33">
        <v>0</v>
      </c>
      <c r="AQ54" s="33">
        <v>0</v>
      </c>
      <c r="AR54" s="33">
        <v>0</v>
      </c>
      <c r="AS54" s="33">
        <v>0</v>
      </c>
      <c r="AT54" s="33">
        <v>0</v>
      </c>
      <c r="AU54" s="33">
        <v>0</v>
      </c>
      <c r="AV54" s="33">
        <v>0</v>
      </c>
      <c r="AW54" s="33">
        <v>0</v>
      </c>
      <c r="AX54" s="33">
        <v>0</v>
      </c>
    </row>
    <row r="55" spans="1:50" ht="39" x14ac:dyDescent="0.25">
      <c r="A55" s="14">
        <f>SUBTOTAL(3,$B$8:B55)</f>
        <v>48</v>
      </c>
      <c r="B55" s="10">
        <v>54</v>
      </c>
      <c r="C55" s="10" t="s">
        <v>734</v>
      </c>
      <c r="D55" s="37" t="s">
        <v>335</v>
      </c>
      <c r="E55" s="37" t="s">
        <v>72</v>
      </c>
      <c r="F55" s="37" t="s">
        <v>308</v>
      </c>
      <c r="G55" s="37" t="s">
        <v>336</v>
      </c>
      <c r="H55" s="37" t="s">
        <v>337</v>
      </c>
      <c r="I55" s="38" t="s">
        <v>137</v>
      </c>
      <c r="J55" s="38" t="s">
        <v>68</v>
      </c>
      <c r="K55" s="37" t="s">
        <v>69</v>
      </c>
      <c r="L55" s="37" t="s">
        <v>70</v>
      </c>
      <c r="M55" s="39">
        <v>9000</v>
      </c>
      <c r="N55" s="40">
        <v>10349</v>
      </c>
      <c r="O55" s="41">
        <f t="shared" si="0"/>
        <v>93141000</v>
      </c>
      <c r="P55" s="38" t="s">
        <v>632</v>
      </c>
      <c r="Q55" s="13"/>
      <c r="R55" s="33">
        <v>2500</v>
      </c>
      <c r="S55" s="33">
        <v>250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2500</v>
      </c>
      <c r="AD55" s="33">
        <v>0</v>
      </c>
      <c r="AE55" s="33">
        <v>0</v>
      </c>
      <c r="AF55" s="33">
        <v>0</v>
      </c>
      <c r="AG55" s="33">
        <v>0</v>
      </c>
      <c r="AH55" s="33">
        <v>0</v>
      </c>
      <c r="AI55" s="33">
        <v>0</v>
      </c>
      <c r="AJ55" s="33">
        <v>0</v>
      </c>
      <c r="AK55" s="33">
        <v>0</v>
      </c>
      <c r="AL55" s="33">
        <v>0</v>
      </c>
      <c r="AM55" s="33">
        <v>0</v>
      </c>
      <c r="AN55" s="33">
        <v>3750</v>
      </c>
      <c r="AO55" s="33">
        <v>0</v>
      </c>
      <c r="AP55" s="33">
        <v>0</v>
      </c>
      <c r="AQ55" s="33">
        <v>0</v>
      </c>
      <c r="AR55" s="33">
        <v>0</v>
      </c>
      <c r="AS55" s="33">
        <v>0</v>
      </c>
      <c r="AT55" s="33">
        <v>0</v>
      </c>
      <c r="AU55" s="33">
        <v>0</v>
      </c>
      <c r="AV55" s="33">
        <v>0</v>
      </c>
      <c r="AW55" s="33">
        <v>0</v>
      </c>
      <c r="AX55" s="33">
        <v>0</v>
      </c>
    </row>
    <row r="56" spans="1:50" ht="68.25" x14ac:dyDescent="0.25">
      <c r="A56" s="14">
        <f>SUBTOTAL(3,$B$8:B56)</f>
        <v>49</v>
      </c>
      <c r="B56" s="10">
        <v>55</v>
      </c>
      <c r="C56" s="10" t="s">
        <v>735</v>
      </c>
      <c r="D56" s="37" t="s">
        <v>338</v>
      </c>
      <c r="E56" s="37" t="s">
        <v>72</v>
      </c>
      <c r="F56" s="37" t="s">
        <v>339</v>
      </c>
      <c r="G56" s="37" t="s">
        <v>340</v>
      </c>
      <c r="H56" s="37" t="s">
        <v>341</v>
      </c>
      <c r="I56" s="38" t="s">
        <v>342</v>
      </c>
      <c r="J56" s="38" t="s">
        <v>243</v>
      </c>
      <c r="K56" s="37" t="s">
        <v>343</v>
      </c>
      <c r="L56" s="37" t="s">
        <v>70</v>
      </c>
      <c r="M56" s="39">
        <v>800</v>
      </c>
      <c r="N56" s="40">
        <v>22133</v>
      </c>
      <c r="O56" s="41">
        <f t="shared" si="0"/>
        <v>17706400</v>
      </c>
      <c r="P56" s="38" t="s">
        <v>632</v>
      </c>
      <c r="Q56" s="13"/>
      <c r="R56" s="33">
        <v>500</v>
      </c>
      <c r="S56" s="33">
        <v>300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3">
        <v>0</v>
      </c>
      <c r="AC56" s="33">
        <v>0</v>
      </c>
      <c r="AD56" s="33">
        <v>0</v>
      </c>
      <c r="AE56" s="33">
        <v>0</v>
      </c>
      <c r="AF56" s="33">
        <v>0</v>
      </c>
      <c r="AG56" s="33">
        <v>0</v>
      </c>
      <c r="AH56" s="33">
        <v>0</v>
      </c>
      <c r="AI56" s="33">
        <v>0</v>
      </c>
      <c r="AJ56" s="33">
        <v>0</v>
      </c>
      <c r="AK56" s="33">
        <v>0</v>
      </c>
      <c r="AL56" s="33">
        <v>0</v>
      </c>
      <c r="AM56" s="33">
        <v>0</v>
      </c>
      <c r="AN56" s="33">
        <v>0</v>
      </c>
      <c r="AO56" s="33">
        <v>0</v>
      </c>
      <c r="AP56" s="33">
        <v>0</v>
      </c>
      <c r="AQ56" s="33">
        <v>0</v>
      </c>
      <c r="AR56" s="33">
        <v>0</v>
      </c>
      <c r="AS56" s="33">
        <v>0</v>
      </c>
      <c r="AT56" s="33">
        <v>0</v>
      </c>
      <c r="AU56" s="33">
        <v>0</v>
      </c>
      <c r="AV56" s="33">
        <v>0</v>
      </c>
      <c r="AW56" s="33">
        <v>0</v>
      </c>
      <c r="AX56" s="33">
        <v>0</v>
      </c>
    </row>
    <row r="57" spans="1:50" ht="39" x14ac:dyDescent="0.25">
      <c r="A57" s="14">
        <f>SUBTOTAL(3,$B$8:B57)</f>
        <v>50</v>
      </c>
      <c r="B57" s="10">
        <v>56</v>
      </c>
      <c r="C57" s="10" t="s">
        <v>736</v>
      </c>
      <c r="D57" s="37" t="s">
        <v>344</v>
      </c>
      <c r="E57" s="37" t="s">
        <v>154</v>
      </c>
      <c r="F57" s="37" t="s">
        <v>345</v>
      </c>
      <c r="G57" s="37" t="s">
        <v>346</v>
      </c>
      <c r="H57" s="37" t="s">
        <v>347</v>
      </c>
      <c r="I57" s="38" t="s">
        <v>123</v>
      </c>
      <c r="J57" s="38" t="s">
        <v>68</v>
      </c>
      <c r="K57" s="37" t="s">
        <v>348</v>
      </c>
      <c r="L57" s="37" t="s">
        <v>349</v>
      </c>
      <c r="M57" s="39">
        <v>20</v>
      </c>
      <c r="N57" s="40">
        <v>3291750</v>
      </c>
      <c r="O57" s="41">
        <f t="shared" si="0"/>
        <v>65835000</v>
      </c>
      <c r="P57" s="38" t="s">
        <v>632</v>
      </c>
      <c r="Q57" s="13"/>
      <c r="R57" s="33">
        <v>20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  <c r="AH57" s="33">
        <v>0</v>
      </c>
      <c r="AI57" s="33">
        <v>0</v>
      </c>
      <c r="AJ57" s="33">
        <v>0</v>
      </c>
      <c r="AK57" s="33">
        <v>0</v>
      </c>
      <c r="AL57" s="33">
        <v>0</v>
      </c>
      <c r="AM57" s="33">
        <v>0</v>
      </c>
      <c r="AN57" s="33">
        <v>0</v>
      </c>
      <c r="AO57" s="33">
        <v>0</v>
      </c>
      <c r="AP57" s="33">
        <v>0</v>
      </c>
      <c r="AQ57" s="33">
        <v>0</v>
      </c>
      <c r="AR57" s="33">
        <v>0</v>
      </c>
      <c r="AS57" s="33">
        <v>0</v>
      </c>
      <c r="AT57" s="33">
        <v>0</v>
      </c>
      <c r="AU57" s="33">
        <v>0</v>
      </c>
      <c r="AV57" s="33">
        <v>0</v>
      </c>
      <c r="AW57" s="33">
        <v>0</v>
      </c>
      <c r="AX57" s="33">
        <v>0</v>
      </c>
    </row>
    <row r="58" spans="1:50" ht="48.75" x14ac:dyDescent="0.25">
      <c r="A58" s="14">
        <f>SUBTOTAL(3,$B$8:B58)</f>
        <v>51</v>
      </c>
      <c r="B58" s="10">
        <v>57</v>
      </c>
      <c r="C58" s="10" t="s">
        <v>737</v>
      </c>
      <c r="D58" s="37" t="s">
        <v>344</v>
      </c>
      <c r="E58" s="37" t="s">
        <v>154</v>
      </c>
      <c r="F58" s="37" t="s">
        <v>350</v>
      </c>
      <c r="G58" s="37" t="s">
        <v>346</v>
      </c>
      <c r="H58" s="37" t="s">
        <v>351</v>
      </c>
      <c r="I58" s="38" t="s">
        <v>123</v>
      </c>
      <c r="J58" s="38" t="s">
        <v>68</v>
      </c>
      <c r="K58" s="37" t="s">
        <v>352</v>
      </c>
      <c r="L58" s="37" t="s">
        <v>349</v>
      </c>
      <c r="M58" s="39">
        <v>40</v>
      </c>
      <c r="N58" s="40">
        <v>1695750</v>
      </c>
      <c r="O58" s="41">
        <f t="shared" si="0"/>
        <v>67830000</v>
      </c>
      <c r="P58" s="38" t="s">
        <v>632</v>
      </c>
      <c r="Q58" s="13"/>
      <c r="R58" s="33">
        <v>20</v>
      </c>
      <c r="S58" s="33">
        <v>20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3">
        <v>0</v>
      </c>
      <c r="AD58" s="33">
        <v>0</v>
      </c>
      <c r="AE58" s="33">
        <v>0</v>
      </c>
      <c r="AF58" s="33">
        <v>0</v>
      </c>
      <c r="AG58" s="33">
        <v>0</v>
      </c>
      <c r="AH58" s="33">
        <v>0</v>
      </c>
      <c r="AI58" s="33">
        <v>0</v>
      </c>
      <c r="AJ58" s="33">
        <v>0</v>
      </c>
      <c r="AK58" s="33">
        <v>0</v>
      </c>
      <c r="AL58" s="33">
        <v>0</v>
      </c>
      <c r="AM58" s="33">
        <v>0</v>
      </c>
      <c r="AN58" s="33">
        <v>0</v>
      </c>
      <c r="AO58" s="33">
        <v>0</v>
      </c>
      <c r="AP58" s="33">
        <v>0</v>
      </c>
      <c r="AQ58" s="33">
        <v>0</v>
      </c>
      <c r="AR58" s="33">
        <v>0</v>
      </c>
      <c r="AS58" s="33">
        <v>0</v>
      </c>
      <c r="AT58" s="33">
        <v>0</v>
      </c>
      <c r="AU58" s="33">
        <v>0</v>
      </c>
      <c r="AV58" s="33">
        <v>0</v>
      </c>
      <c r="AW58" s="33">
        <v>0</v>
      </c>
      <c r="AX58" s="33">
        <v>0</v>
      </c>
    </row>
    <row r="59" spans="1:50" ht="39" x14ac:dyDescent="0.25">
      <c r="A59" s="14">
        <f>SUBTOTAL(3,$B$8:B59)</f>
        <v>52</v>
      </c>
      <c r="B59" s="10">
        <v>58</v>
      </c>
      <c r="C59" s="10" t="s">
        <v>738</v>
      </c>
      <c r="D59" s="37" t="s">
        <v>353</v>
      </c>
      <c r="E59" s="37" t="s">
        <v>331</v>
      </c>
      <c r="F59" s="37" t="s">
        <v>308</v>
      </c>
      <c r="G59" s="37" t="s">
        <v>354</v>
      </c>
      <c r="H59" s="37" t="s">
        <v>355</v>
      </c>
      <c r="I59" s="38" t="s">
        <v>144</v>
      </c>
      <c r="J59" s="38" t="s">
        <v>145</v>
      </c>
      <c r="K59" s="37" t="s">
        <v>356</v>
      </c>
      <c r="L59" s="37" t="s">
        <v>61</v>
      </c>
      <c r="M59" s="39">
        <v>16000</v>
      </c>
      <c r="N59" s="40">
        <v>153560</v>
      </c>
      <c r="O59" s="41">
        <f t="shared" si="0"/>
        <v>2456960000</v>
      </c>
      <c r="P59" s="38" t="s">
        <v>633</v>
      </c>
      <c r="Q59" s="13"/>
      <c r="R59" s="33">
        <v>11000</v>
      </c>
      <c r="S59" s="33">
        <v>5000</v>
      </c>
      <c r="T59" s="33">
        <v>0</v>
      </c>
      <c r="U59" s="33">
        <v>0</v>
      </c>
      <c r="V59" s="33">
        <v>0</v>
      </c>
      <c r="W59" s="33">
        <v>0</v>
      </c>
      <c r="X59" s="33">
        <v>0</v>
      </c>
      <c r="Y59" s="33">
        <v>0</v>
      </c>
      <c r="Z59" s="33">
        <v>0</v>
      </c>
      <c r="AA59" s="33">
        <v>0</v>
      </c>
      <c r="AB59" s="33">
        <v>0</v>
      </c>
      <c r="AC59" s="33">
        <v>0</v>
      </c>
      <c r="AD59" s="33">
        <v>0</v>
      </c>
      <c r="AE59" s="33">
        <v>0</v>
      </c>
      <c r="AF59" s="33">
        <v>0</v>
      </c>
      <c r="AG59" s="33">
        <v>0</v>
      </c>
      <c r="AH59" s="33">
        <v>0</v>
      </c>
      <c r="AI59" s="33">
        <v>0</v>
      </c>
      <c r="AJ59" s="33">
        <v>0</v>
      </c>
      <c r="AK59" s="33">
        <v>0</v>
      </c>
      <c r="AL59" s="33">
        <v>0</v>
      </c>
      <c r="AM59" s="33">
        <v>0</v>
      </c>
      <c r="AN59" s="33">
        <v>0</v>
      </c>
      <c r="AO59" s="33">
        <v>0</v>
      </c>
      <c r="AP59" s="33">
        <v>0</v>
      </c>
      <c r="AQ59" s="33">
        <v>0</v>
      </c>
      <c r="AR59" s="33">
        <v>0</v>
      </c>
      <c r="AS59" s="33">
        <v>0</v>
      </c>
      <c r="AT59" s="33">
        <v>0</v>
      </c>
      <c r="AU59" s="33">
        <v>0</v>
      </c>
      <c r="AV59" s="33">
        <v>0</v>
      </c>
      <c r="AW59" s="33">
        <v>0</v>
      </c>
      <c r="AX59" s="33">
        <v>0</v>
      </c>
    </row>
    <row r="60" spans="1:50" ht="39" x14ac:dyDescent="0.25">
      <c r="A60" s="14">
        <f>SUBTOTAL(3,$B$8:B60)</f>
        <v>53</v>
      </c>
      <c r="B60" s="10">
        <v>59</v>
      </c>
      <c r="C60" s="10" t="s">
        <v>739</v>
      </c>
      <c r="D60" s="37" t="s">
        <v>357</v>
      </c>
      <c r="E60" s="37" t="s">
        <v>358</v>
      </c>
      <c r="F60" s="37" t="s">
        <v>308</v>
      </c>
      <c r="G60" s="37" t="s">
        <v>359</v>
      </c>
      <c r="H60" s="37" t="s">
        <v>360</v>
      </c>
      <c r="I60" s="38" t="s">
        <v>144</v>
      </c>
      <c r="J60" s="38" t="s">
        <v>145</v>
      </c>
      <c r="K60" s="37" t="s">
        <v>361</v>
      </c>
      <c r="L60" s="37" t="s">
        <v>70</v>
      </c>
      <c r="M60" s="39">
        <v>32000</v>
      </c>
      <c r="N60" s="40">
        <v>22456</v>
      </c>
      <c r="O60" s="41">
        <f t="shared" si="0"/>
        <v>718592000</v>
      </c>
      <c r="P60" s="38" t="s">
        <v>633</v>
      </c>
      <c r="Q60" s="13"/>
      <c r="R60" s="33">
        <v>24000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3">
        <v>0</v>
      </c>
      <c r="AD60" s="33">
        <v>0</v>
      </c>
      <c r="AE60" s="33">
        <v>0</v>
      </c>
      <c r="AF60" s="33">
        <v>0</v>
      </c>
      <c r="AG60" s="33">
        <v>0</v>
      </c>
      <c r="AH60" s="33">
        <v>0</v>
      </c>
      <c r="AI60" s="33">
        <v>0</v>
      </c>
      <c r="AJ60" s="33">
        <v>0</v>
      </c>
      <c r="AK60" s="33">
        <v>0</v>
      </c>
      <c r="AL60" s="33">
        <v>0</v>
      </c>
      <c r="AM60" s="33">
        <v>0</v>
      </c>
      <c r="AN60" s="33">
        <v>6000</v>
      </c>
      <c r="AO60" s="33">
        <v>0</v>
      </c>
      <c r="AP60" s="33">
        <v>0</v>
      </c>
      <c r="AQ60" s="33">
        <v>0</v>
      </c>
      <c r="AR60" s="33">
        <v>0</v>
      </c>
      <c r="AS60" s="33">
        <v>1000</v>
      </c>
      <c r="AT60" s="33">
        <v>1000</v>
      </c>
      <c r="AU60" s="33">
        <v>0</v>
      </c>
      <c r="AV60" s="33">
        <v>0</v>
      </c>
      <c r="AW60" s="33">
        <v>0</v>
      </c>
      <c r="AX60" s="33">
        <v>0</v>
      </c>
    </row>
    <row r="61" spans="1:50" ht="29.25" x14ac:dyDescent="0.25">
      <c r="A61" s="14">
        <f>SUBTOTAL(3,$B$8:B61)</f>
        <v>54</v>
      </c>
      <c r="B61" s="10">
        <v>60</v>
      </c>
      <c r="C61" s="10" t="s">
        <v>740</v>
      </c>
      <c r="D61" s="37" t="s">
        <v>362</v>
      </c>
      <c r="E61" s="37" t="s">
        <v>363</v>
      </c>
      <c r="F61" s="37" t="s">
        <v>113</v>
      </c>
      <c r="G61" s="37" t="s">
        <v>364</v>
      </c>
      <c r="H61" s="37" t="s">
        <v>365</v>
      </c>
      <c r="I61" s="38" t="s">
        <v>366</v>
      </c>
      <c r="J61" s="38" t="s">
        <v>276</v>
      </c>
      <c r="K61" s="37" t="s">
        <v>69</v>
      </c>
      <c r="L61" s="37" t="s">
        <v>70</v>
      </c>
      <c r="M61" s="39">
        <v>60000</v>
      </c>
      <c r="N61" s="40">
        <v>2940</v>
      </c>
      <c r="O61" s="41">
        <f t="shared" si="0"/>
        <v>176400000</v>
      </c>
      <c r="P61" s="38" t="s">
        <v>633</v>
      </c>
      <c r="Q61" s="13"/>
      <c r="R61" s="33">
        <v>60000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3">
        <v>0</v>
      </c>
      <c r="AD61" s="33">
        <v>0</v>
      </c>
      <c r="AE61" s="33">
        <v>0</v>
      </c>
      <c r="AF61" s="33">
        <v>0</v>
      </c>
      <c r="AG61" s="33">
        <v>0</v>
      </c>
      <c r="AH61" s="33">
        <v>0</v>
      </c>
      <c r="AI61" s="33">
        <v>0</v>
      </c>
      <c r="AJ61" s="33">
        <v>0</v>
      </c>
      <c r="AK61" s="33">
        <v>0</v>
      </c>
      <c r="AL61" s="33">
        <v>0</v>
      </c>
      <c r="AM61" s="33">
        <v>0</v>
      </c>
      <c r="AN61" s="33">
        <v>0</v>
      </c>
      <c r="AO61" s="33">
        <v>0</v>
      </c>
      <c r="AP61" s="33">
        <v>0</v>
      </c>
      <c r="AQ61" s="33">
        <v>0</v>
      </c>
      <c r="AR61" s="33">
        <v>0</v>
      </c>
      <c r="AS61" s="33">
        <v>0</v>
      </c>
      <c r="AT61" s="33">
        <v>0</v>
      </c>
      <c r="AU61" s="33">
        <v>0</v>
      </c>
      <c r="AV61" s="33">
        <v>0</v>
      </c>
      <c r="AW61" s="33">
        <v>0</v>
      </c>
      <c r="AX61" s="33">
        <v>0</v>
      </c>
    </row>
    <row r="62" spans="1:50" ht="29.25" x14ac:dyDescent="0.25">
      <c r="A62" s="14">
        <f>SUBTOTAL(3,$B$8:B62)</f>
        <v>55</v>
      </c>
      <c r="B62" s="10">
        <v>61</v>
      </c>
      <c r="C62" s="10" t="s">
        <v>741</v>
      </c>
      <c r="D62" s="37" t="s">
        <v>367</v>
      </c>
      <c r="E62" s="37" t="s">
        <v>91</v>
      </c>
      <c r="F62" s="37" t="s">
        <v>201</v>
      </c>
      <c r="G62" s="37" t="s">
        <v>368</v>
      </c>
      <c r="H62" s="37" t="s">
        <v>369</v>
      </c>
      <c r="I62" s="38" t="s">
        <v>366</v>
      </c>
      <c r="J62" s="38" t="s">
        <v>276</v>
      </c>
      <c r="K62" s="37" t="s">
        <v>69</v>
      </c>
      <c r="L62" s="37" t="s">
        <v>70</v>
      </c>
      <c r="M62" s="39">
        <v>12300</v>
      </c>
      <c r="N62" s="40">
        <v>5683</v>
      </c>
      <c r="O62" s="41">
        <f t="shared" si="0"/>
        <v>69900900</v>
      </c>
      <c r="P62" s="38" t="s">
        <v>633</v>
      </c>
      <c r="Q62" s="13"/>
      <c r="R62" s="33">
        <v>12300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v>0</v>
      </c>
      <c r="AF62" s="33">
        <v>0</v>
      </c>
      <c r="AG62" s="33">
        <v>0</v>
      </c>
      <c r="AH62" s="33">
        <v>0</v>
      </c>
      <c r="AI62" s="33">
        <v>0</v>
      </c>
      <c r="AJ62" s="33">
        <v>0</v>
      </c>
      <c r="AK62" s="33">
        <v>0</v>
      </c>
      <c r="AL62" s="33">
        <v>0</v>
      </c>
      <c r="AM62" s="33">
        <v>0</v>
      </c>
      <c r="AN62" s="33">
        <v>0</v>
      </c>
      <c r="AO62" s="33">
        <v>0</v>
      </c>
      <c r="AP62" s="33">
        <v>0</v>
      </c>
      <c r="AQ62" s="33">
        <v>0</v>
      </c>
      <c r="AR62" s="33">
        <v>0</v>
      </c>
      <c r="AS62" s="33">
        <v>0</v>
      </c>
      <c r="AT62" s="33">
        <v>0</v>
      </c>
      <c r="AU62" s="33">
        <v>0</v>
      </c>
      <c r="AV62" s="33">
        <v>0</v>
      </c>
      <c r="AW62" s="33">
        <v>0</v>
      </c>
      <c r="AX62" s="33">
        <v>0</v>
      </c>
    </row>
    <row r="63" spans="1:50" ht="39" x14ac:dyDescent="0.25">
      <c r="A63" s="14">
        <f>SUBTOTAL(3,$B$8:B63)</f>
        <v>56</v>
      </c>
      <c r="B63" s="10">
        <v>62</v>
      </c>
      <c r="C63" s="10" t="s">
        <v>742</v>
      </c>
      <c r="D63" s="37" t="s">
        <v>370</v>
      </c>
      <c r="E63" s="37" t="s">
        <v>154</v>
      </c>
      <c r="F63" s="37" t="s">
        <v>371</v>
      </c>
      <c r="G63" s="37" t="s">
        <v>372</v>
      </c>
      <c r="H63" s="37" t="s">
        <v>373</v>
      </c>
      <c r="I63" s="38" t="s">
        <v>374</v>
      </c>
      <c r="J63" s="38" t="s">
        <v>173</v>
      </c>
      <c r="K63" s="37" t="s">
        <v>375</v>
      </c>
      <c r="L63" s="37" t="s">
        <v>131</v>
      </c>
      <c r="M63" s="39">
        <v>330</v>
      </c>
      <c r="N63" s="40">
        <v>245690</v>
      </c>
      <c r="O63" s="41">
        <f t="shared" si="0"/>
        <v>81077700</v>
      </c>
      <c r="P63" s="38" t="s">
        <v>633</v>
      </c>
      <c r="Q63" s="13"/>
      <c r="R63" s="33">
        <v>100</v>
      </c>
      <c r="S63" s="33">
        <v>100</v>
      </c>
      <c r="T63" s="33">
        <v>0</v>
      </c>
      <c r="U63" s="33">
        <v>0</v>
      </c>
      <c r="V63" s="33">
        <v>0</v>
      </c>
      <c r="W63" s="33">
        <v>0</v>
      </c>
      <c r="X63" s="33">
        <v>100</v>
      </c>
      <c r="Y63" s="33">
        <v>30</v>
      </c>
      <c r="Z63" s="33">
        <v>0</v>
      </c>
      <c r="AA63" s="33">
        <v>0</v>
      </c>
      <c r="AB63" s="33">
        <v>0</v>
      </c>
      <c r="AC63" s="33">
        <v>0</v>
      </c>
      <c r="AD63" s="33">
        <v>0</v>
      </c>
      <c r="AE63" s="33">
        <v>0</v>
      </c>
      <c r="AF63" s="33">
        <v>0</v>
      </c>
      <c r="AG63" s="33">
        <v>0</v>
      </c>
      <c r="AH63" s="33">
        <v>0</v>
      </c>
      <c r="AI63" s="33">
        <v>0</v>
      </c>
      <c r="AJ63" s="33">
        <v>0</v>
      </c>
      <c r="AK63" s="33">
        <v>0</v>
      </c>
      <c r="AL63" s="33">
        <v>0</v>
      </c>
      <c r="AM63" s="33">
        <v>0</v>
      </c>
      <c r="AN63" s="33">
        <v>0</v>
      </c>
      <c r="AO63" s="33">
        <v>0</v>
      </c>
      <c r="AP63" s="33">
        <v>0</v>
      </c>
      <c r="AQ63" s="33">
        <v>0</v>
      </c>
      <c r="AR63" s="33">
        <v>0</v>
      </c>
      <c r="AS63" s="33">
        <v>0</v>
      </c>
      <c r="AT63" s="33">
        <v>0</v>
      </c>
      <c r="AU63" s="33">
        <v>0</v>
      </c>
      <c r="AV63" s="33">
        <v>0</v>
      </c>
      <c r="AW63" s="33">
        <v>0</v>
      </c>
      <c r="AX63" s="33">
        <v>0</v>
      </c>
    </row>
    <row r="64" spans="1:50" ht="48.75" x14ac:dyDescent="0.25">
      <c r="A64" s="14">
        <f>SUBTOTAL(3,$B$8:B64)</f>
        <v>57</v>
      </c>
      <c r="B64" s="10">
        <v>63</v>
      </c>
      <c r="C64" s="10" t="s">
        <v>743</v>
      </c>
      <c r="D64" s="37" t="s">
        <v>376</v>
      </c>
      <c r="E64" s="37" t="s">
        <v>377</v>
      </c>
      <c r="F64" s="37" t="s">
        <v>308</v>
      </c>
      <c r="G64" s="37" t="s">
        <v>378</v>
      </c>
      <c r="H64" s="37" t="s">
        <v>379</v>
      </c>
      <c r="I64" s="38" t="s">
        <v>380</v>
      </c>
      <c r="J64" s="38" t="s">
        <v>68</v>
      </c>
      <c r="K64" s="37" t="s">
        <v>381</v>
      </c>
      <c r="L64" s="37" t="s">
        <v>70</v>
      </c>
      <c r="M64" s="39">
        <v>13000</v>
      </c>
      <c r="N64" s="40">
        <v>18499</v>
      </c>
      <c r="O64" s="41">
        <f t="shared" si="0"/>
        <v>240487000</v>
      </c>
      <c r="P64" s="38" t="s">
        <v>632</v>
      </c>
      <c r="Q64" s="13"/>
      <c r="R64" s="33">
        <v>10000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3">
        <v>0</v>
      </c>
      <c r="AF64" s="33">
        <v>0</v>
      </c>
      <c r="AG64" s="33">
        <v>0</v>
      </c>
      <c r="AH64" s="33">
        <v>0</v>
      </c>
      <c r="AI64" s="33">
        <v>0</v>
      </c>
      <c r="AJ64" s="33">
        <v>0</v>
      </c>
      <c r="AK64" s="33">
        <v>0</v>
      </c>
      <c r="AL64" s="33">
        <v>0</v>
      </c>
      <c r="AM64" s="33">
        <v>0</v>
      </c>
      <c r="AN64" s="33">
        <v>3000</v>
      </c>
      <c r="AO64" s="33">
        <v>0</v>
      </c>
      <c r="AP64" s="33">
        <v>0</v>
      </c>
      <c r="AQ64" s="33">
        <v>0</v>
      </c>
      <c r="AR64" s="33">
        <v>0</v>
      </c>
      <c r="AS64" s="33">
        <v>0</v>
      </c>
      <c r="AT64" s="33">
        <v>0</v>
      </c>
      <c r="AU64" s="33">
        <v>0</v>
      </c>
      <c r="AV64" s="33">
        <v>0</v>
      </c>
      <c r="AW64" s="33">
        <v>0</v>
      </c>
      <c r="AX64" s="33">
        <v>0</v>
      </c>
    </row>
    <row r="65" spans="1:50" ht="48.75" x14ac:dyDescent="0.25">
      <c r="A65" s="14">
        <f>SUBTOTAL(3,$B$8:B65)</f>
        <v>58</v>
      </c>
      <c r="B65" s="10">
        <v>64</v>
      </c>
      <c r="C65" s="10" t="s">
        <v>744</v>
      </c>
      <c r="D65" s="37" t="s">
        <v>382</v>
      </c>
      <c r="E65" s="37" t="s">
        <v>383</v>
      </c>
      <c r="F65" s="37" t="s">
        <v>308</v>
      </c>
      <c r="G65" s="37" t="s">
        <v>384</v>
      </c>
      <c r="H65" s="37" t="s">
        <v>385</v>
      </c>
      <c r="I65" s="38" t="s">
        <v>380</v>
      </c>
      <c r="J65" s="38" t="s">
        <v>68</v>
      </c>
      <c r="K65" s="37" t="s">
        <v>386</v>
      </c>
      <c r="L65" s="37" t="s">
        <v>61</v>
      </c>
      <c r="M65" s="39">
        <v>9000</v>
      </c>
      <c r="N65" s="40">
        <v>146000</v>
      </c>
      <c r="O65" s="41">
        <f t="shared" si="0"/>
        <v>1314000000</v>
      </c>
      <c r="P65" s="38" t="s">
        <v>632</v>
      </c>
      <c r="Q65" s="13"/>
      <c r="R65" s="33">
        <v>9000</v>
      </c>
      <c r="S65" s="33">
        <v>0</v>
      </c>
      <c r="T65" s="33">
        <v>0</v>
      </c>
      <c r="U65" s="33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 s="33">
        <v>0</v>
      </c>
      <c r="AD65" s="33">
        <v>0</v>
      </c>
      <c r="AE65" s="33">
        <v>0</v>
      </c>
      <c r="AF65" s="33">
        <v>0</v>
      </c>
      <c r="AG65" s="33">
        <v>0</v>
      </c>
      <c r="AH65" s="33">
        <v>0</v>
      </c>
      <c r="AI65" s="33">
        <v>0</v>
      </c>
      <c r="AJ65" s="33">
        <v>0</v>
      </c>
      <c r="AK65" s="33">
        <v>0</v>
      </c>
      <c r="AL65" s="33">
        <v>0</v>
      </c>
      <c r="AM65" s="33">
        <v>0</v>
      </c>
      <c r="AN65" s="33">
        <v>0</v>
      </c>
      <c r="AO65" s="33">
        <v>0</v>
      </c>
      <c r="AP65" s="33">
        <v>0</v>
      </c>
      <c r="AQ65" s="33">
        <v>0</v>
      </c>
      <c r="AR65" s="33">
        <v>0</v>
      </c>
      <c r="AS65" s="33">
        <v>0</v>
      </c>
      <c r="AT65" s="33">
        <v>0</v>
      </c>
      <c r="AU65" s="33">
        <v>0</v>
      </c>
      <c r="AV65" s="33">
        <v>0</v>
      </c>
      <c r="AW65" s="33">
        <v>0</v>
      </c>
      <c r="AX65" s="33">
        <v>0</v>
      </c>
    </row>
    <row r="66" spans="1:50" ht="39" x14ac:dyDescent="0.25">
      <c r="A66" s="14">
        <f>SUBTOTAL(3,$B$8:B66)</f>
        <v>59</v>
      </c>
      <c r="B66" s="10">
        <v>65</v>
      </c>
      <c r="C66" s="10" t="s">
        <v>745</v>
      </c>
      <c r="D66" s="37" t="s">
        <v>387</v>
      </c>
      <c r="E66" s="37" t="s">
        <v>91</v>
      </c>
      <c r="F66" s="37" t="s">
        <v>388</v>
      </c>
      <c r="G66" s="37" t="s">
        <v>389</v>
      </c>
      <c r="H66" s="37" t="s">
        <v>390</v>
      </c>
      <c r="I66" s="38" t="s">
        <v>95</v>
      </c>
      <c r="J66" s="38" t="s">
        <v>96</v>
      </c>
      <c r="K66" s="37" t="s">
        <v>69</v>
      </c>
      <c r="L66" s="37" t="s">
        <v>70</v>
      </c>
      <c r="M66" s="39">
        <v>750</v>
      </c>
      <c r="N66" s="40">
        <v>64711</v>
      </c>
      <c r="O66" s="41">
        <f t="shared" si="0"/>
        <v>48533250</v>
      </c>
      <c r="P66" s="38" t="s">
        <v>632</v>
      </c>
      <c r="Q66" s="13"/>
      <c r="R66" s="33">
        <v>500</v>
      </c>
      <c r="S66" s="33">
        <v>250</v>
      </c>
      <c r="T66" s="33">
        <v>0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3">
        <v>0</v>
      </c>
      <c r="AE66" s="33">
        <v>0</v>
      </c>
      <c r="AF66" s="33">
        <v>0</v>
      </c>
      <c r="AG66" s="33">
        <v>0</v>
      </c>
      <c r="AH66" s="33">
        <v>0</v>
      </c>
      <c r="AI66" s="33">
        <v>0</v>
      </c>
      <c r="AJ66" s="33">
        <v>0</v>
      </c>
      <c r="AK66" s="33">
        <v>0</v>
      </c>
      <c r="AL66" s="33">
        <v>0</v>
      </c>
      <c r="AM66" s="33">
        <v>0</v>
      </c>
      <c r="AN66" s="33">
        <v>0</v>
      </c>
      <c r="AO66" s="33">
        <v>0</v>
      </c>
      <c r="AP66" s="33">
        <v>0</v>
      </c>
      <c r="AQ66" s="33">
        <v>0</v>
      </c>
      <c r="AR66" s="33">
        <v>0</v>
      </c>
      <c r="AS66" s="33">
        <v>0</v>
      </c>
      <c r="AT66" s="33">
        <v>0</v>
      </c>
      <c r="AU66" s="33">
        <v>0</v>
      </c>
      <c r="AV66" s="33">
        <v>0</v>
      </c>
      <c r="AW66" s="33">
        <v>0</v>
      </c>
      <c r="AX66" s="33">
        <v>0</v>
      </c>
    </row>
    <row r="67" spans="1:50" ht="58.5" x14ac:dyDescent="0.25">
      <c r="A67" s="14">
        <f>SUBTOTAL(3,$B$8:B67)</f>
        <v>60</v>
      </c>
      <c r="B67" s="10">
        <v>66</v>
      </c>
      <c r="C67" s="10" t="s">
        <v>746</v>
      </c>
      <c r="D67" s="37" t="s">
        <v>391</v>
      </c>
      <c r="E67" s="37" t="s">
        <v>91</v>
      </c>
      <c r="F67" s="37" t="s">
        <v>392</v>
      </c>
      <c r="G67" s="37" t="s">
        <v>393</v>
      </c>
      <c r="H67" s="37" t="s">
        <v>394</v>
      </c>
      <c r="I67" s="38" t="s">
        <v>95</v>
      </c>
      <c r="J67" s="38" t="s">
        <v>96</v>
      </c>
      <c r="K67" s="37" t="s">
        <v>395</v>
      </c>
      <c r="L67" s="37" t="s">
        <v>70</v>
      </c>
      <c r="M67" s="39">
        <v>57750</v>
      </c>
      <c r="N67" s="40">
        <v>20828</v>
      </c>
      <c r="O67" s="41">
        <f t="shared" si="0"/>
        <v>1202817000</v>
      </c>
      <c r="P67" s="38" t="s">
        <v>632</v>
      </c>
      <c r="Q67" s="13"/>
      <c r="R67" s="33">
        <v>40000</v>
      </c>
      <c r="S67" s="33">
        <v>12500</v>
      </c>
      <c r="T67" s="33">
        <v>0</v>
      </c>
      <c r="U67" s="33">
        <v>0</v>
      </c>
      <c r="V67" s="33">
        <v>0</v>
      </c>
      <c r="W67" s="33">
        <v>0</v>
      </c>
      <c r="X67" s="33">
        <v>0</v>
      </c>
      <c r="Y67" s="33">
        <v>1250</v>
      </c>
      <c r="Z67" s="33">
        <v>0</v>
      </c>
      <c r="AA67" s="33">
        <v>0</v>
      </c>
      <c r="AB67" s="33">
        <v>1000</v>
      </c>
      <c r="AC67" s="33">
        <v>0</v>
      </c>
      <c r="AD67" s="33">
        <v>0</v>
      </c>
      <c r="AE67" s="33">
        <v>0</v>
      </c>
      <c r="AF67" s="33">
        <v>0</v>
      </c>
      <c r="AG67" s="33">
        <v>0</v>
      </c>
      <c r="AH67" s="33">
        <v>0</v>
      </c>
      <c r="AI67" s="33">
        <v>0</v>
      </c>
      <c r="AJ67" s="33">
        <v>0</v>
      </c>
      <c r="AK67" s="33">
        <v>0</v>
      </c>
      <c r="AL67" s="33">
        <v>0</v>
      </c>
      <c r="AM67" s="33">
        <v>0</v>
      </c>
      <c r="AN67" s="33">
        <v>3000</v>
      </c>
      <c r="AO67" s="33">
        <v>0</v>
      </c>
      <c r="AP67" s="33">
        <v>0</v>
      </c>
      <c r="AQ67" s="33">
        <v>0</v>
      </c>
      <c r="AR67" s="33">
        <v>0</v>
      </c>
      <c r="AS67" s="33">
        <v>0</v>
      </c>
      <c r="AT67" s="33">
        <v>0</v>
      </c>
      <c r="AU67" s="33">
        <v>0</v>
      </c>
      <c r="AV67" s="33">
        <v>0</v>
      </c>
      <c r="AW67" s="33">
        <v>0</v>
      </c>
      <c r="AX67" s="33">
        <v>0</v>
      </c>
    </row>
    <row r="68" spans="1:50" ht="48.75" x14ac:dyDescent="0.25">
      <c r="A68" s="14">
        <f>SUBTOTAL(3,$B$8:B68)</f>
        <v>61</v>
      </c>
      <c r="B68" s="10">
        <v>67</v>
      </c>
      <c r="C68" s="10" t="s">
        <v>747</v>
      </c>
      <c r="D68" s="37" t="s">
        <v>396</v>
      </c>
      <c r="E68" s="37" t="s">
        <v>397</v>
      </c>
      <c r="F68" s="37" t="s">
        <v>398</v>
      </c>
      <c r="G68" s="37" t="s">
        <v>399</v>
      </c>
      <c r="H68" s="37" t="s">
        <v>400</v>
      </c>
      <c r="I68" s="38" t="s">
        <v>137</v>
      </c>
      <c r="J68" s="38" t="s">
        <v>68</v>
      </c>
      <c r="K68" s="37" t="s">
        <v>401</v>
      </c>
      <c r="L68" s="37" t="s">
        <v>70</v>
      </c>
      <c r="M68" s="39">
        <v>12000</v>
      </c>
      <c r="N68" s="40">
        <v>30388</v>
      </c>
      <c r="O68" s="41">
        <f t="shared" si="0"/>
        <v>364656000</v>
      </c>
      <c r="P68" s="38" t="s">
        <v>632</v>
      </c>
      <c r="Q68" s="13"/>
      <c r="R68" s="33">
        <v>6000</v>
      </c>
      <c r="S68" s="33">
        <v>3000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33">
        <v>0</v>
      </c>
      <c r="AE68" s="33">
        <v>0</v>
      </c>
      <c r="AF68" s="33">
        <v>0</v>
      </c>
      <c r="AG68" s="33">
        <v>0</v>
      </c>
      <c r="AH68" s="33">
        <v>0</v>
      </c>
      <c r="AI68" s="33">
        <v>0</v>
      </c>
      <c r="AJ68" s="33">
        <v>0</v>
      </c>
      <c r="AK68" s="33">
        <v>0</v>
      </c>
      <c r="AL68" s="33">
        <v>0</v>
      </c>
      <c r="AM68" s="33">
        <v>0</v>
      </c>
      <c r="AN68" s="33">
        <v>3000</v>
      </c>
      <c r="AO68" s="33">
        <v>0</v>
      </c>
      <c r="AP68" s="33">
        <v>0</v>
      </c>
      <c r="AQ68" s="33">
        <v>0</v>
      </c>
      <c r="AR68" s="33">
        <v>0</v>
      </c>
      <c r="AS68" s="33">
        <v>0</v>
      </c>
      <c r="AT68" s="33">
        <v>0</v>
      </c>
      <c r="AU68" s="33">
        <v>0</v>
      </c>
      <c r="AV68" s="33">
        <v>0</v>
      </c>
      <c r="AW68" s="33">
        <v>0</v>
      </c>
      <c r="AX68" s="33">
        <v>0</v>
      </c>
    </row>
    <row r="69" spans="1:50" ht="48.75" x14ac:dyDescent="0.25">
      <c r="A69" s="14">
        <f>SUBTOTAL(3,$B$8:B69)</f>
        <v>62</v>
      </c>
      <c r="B69" s="10">
        <v>68</v>
      </c>
      <c r="C69" s="10" t="s">
        <v>748</v>
      </c>
      <c r="D69" s="37" t="s">
        <v>402</v>
      </c>
      <c r="E69" s="37" t="s">
        <v>397</v>
      </c>
      <c r="F69" s="37" t="s">
        <v>92</v>
      </c>
      <c r="G69" s="37" t="s">
        <v>399</v>
      </c>
      <c r="H69" s="37" t="s">
        <v>403</v>
      </c>
      <c r="I69" s="38" t="s">
        <v>137</v>
      </c>
      <c r="J69" s="38" t="s">
        <v>68</v>
      </c>
      <c r="K69" s="37" t="s">
        <v>401</v>
      </c>
      <c r="L69" s="37" t="s">
        <v>70</v>
      </c>
      <c r="M69" s="39">
        <v>2200</v>
      </c>
      <c r="N69" s="40">
        <v>30388</v>
      </c>
      <c r="O69" s="41">
        <f t="shared" si="0"/>
        <v>66853600</v>
      </c>
      <c r="P69" s="38" t="s">
        <v>632</v>
      </c>
      <c r="Q69" s="13"/>
      <c r="R69" s="33">
        <v>2000</v>
      </c>
      <c r="S69" s="33">
        <v>200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33">
        <v>0</v>
      </c>
      <c r="AC69" s="33">
        <v>0</v>
      </c>
      <c r="AD69" s="33">
        <v>0</v>
      </c>
      <c r="AE69" s="33">
        <v>0</v>
      </c>
      <c r="AF69" s="33">
        <v>0</v>
      </c>
      <c r="AG69" s="33">
        <v>0</v>
      </c>
      <c r="AH69" s="33">
        <v>0</v>
      </c>
      <c r="AI69" s="33">
        <v>0</v>
      </c>
      <c r="AJ69" s="33">
        <v>0</v>
      </c>
      <c r="AK69" s="33">
        <v>0</v>
      </c>
      <c r="AL69" s="33">
        <v>0</v>
      </c>
      <c r="AM69" s="33">
        <v>0</v>
      </c>
      <c r="AN69" s="33">
        <v>0</v>
      </c>
      <c r="AO69" s="33">
        <v>0</v>
      </c>
      <c r="AP69" s="33">
        <v>0</v>
      </c>
      <c r="AQ69" s="33">
        <v>0</v>
      </c>
      <c r="AR69" s="33">
        <v>0</v>
      </c>
      <c r="AS69" s="33">
        <v>0</v>
      </c>
      <c r="AT69" s="33">
        <v>0</v>
      </c>
      <c r="AU69" s="33">
        <v>0</v>
      </c>
      <c r="AV69" s="33">
        <v>0</v>
      </c>
      <c r="AW69" s="33">
        <v>0</v>
      </c>
      <c r="AX69" s="33">
        <v>0</v>
      </c>
    </row>
    <row r="70" spans="1:50" ht="48.75" x14ac:dyDescent="0.25">
      <c r="A70" s="14">
        <f>SUBTOTAL(3,$B$8:B70)</f>
        <v>63</v>
      </c>
      <c r="B70" s="10">
        <v>69</v>
      </c>
      <c r="C70" s="10" t="s">
        <v>749</v>
      </c>
      <c r="D70" s="37" t="s">
        <v>404</v>
      </c>
      <c r="E70" s="37" t="s">
        <v>397</v>
      </c>
      <c r="F70" s="37" t="s">
        <v>392</v>
      </c>
      <c r="G70" s="37" t="s">
        <v>399</v>
      </c>
      <c r="H70" s="37" t="s">
        <v>405</v>
      </c>
      <c r="I70" s="38" t="s">
        <v>137</v>
      </c>
      <c r="J70" s="38" t="s">
        <v>68</v>
      </c>
      <c r="K70" s="37" t="s">
        <v>401</v>
      </c>
      <c r="L70" s="37" t="s">
        <v>70</v>
      </c>
      <c r="M70" s="39">
        <v>1600</v>
      </c>
      <c r="N70" s="40">
        <v>30388</v>
      </c>
      <c r="O70" s="41">
        <f t="shared" si="0"/>
        <v>48620800</v>
      </c>
      <c r="P70" s="38" t="s">
        <v>632</v>
      </c>
      <c r="Q70" s="13"/>
      <c r="R70" s="33">
        <v>1000</v>
      </c>
      <c r="S70" s="33">
        <v>600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3">
        <v>0</v>
      </c>
      <c r="AD70" s="33">
        <v>0</v>
      </c>
      <c r="AE70" s="33">
        <v>0</v>
      </c>
      <c r="AF70" s="33">
        <v>0</v>
      </c>
      <c r="AG70" s="33">
        <v>0</v>
      </c>
      <c r="AH70" s="33">
        <v>0</v>
      </c>
      <c r="AI70" s="33">
        <v>0</v>
      </c>
      <c r="AJ70" s="33">
        <v>0</v>
      </c>
      <c r="AK70" s="33">
        <v>0</v>
      </c>
      <c r="AL70" s="33">
        <v>0</v>
      </c>
      <c r="AM70" s="33">
        <v>0</v>
      </c>
      <c r="AN70" s="33">
        <v>0</v>
      </c>
      <c r="AO70" s="33">
        <v>0</v>
      </c>
      <c r="AP70" s="33">
        <v>0</v>
      </c>
      <c r="AQ70" s="33">
        <v>0</v>
      </c>
      <c r="AR70" s="33">
        <v>0</v>
      </c>
      <c r="AS70" s="33">
        <v>0</v>
      </c>
      <c r="AT70" s="33">
        <v>0</v>
      </c>
      <c r="AU70" s="33">
        <v>0</v>
      </c>
      <c r="AV70" s="33">
        <v>0</v>
      </c>
      <c r="AW70" s="33">
        <v>0</v>
      </c>
      <c r="AX70" s="33">
        <v>0</v>
      </c>
    </row>
    <row r="71" spans="1:50" ht="39" x14ac:dyDescent="0.25">
      <c r="A71" s="14">
        <f>SUBTOTAL(3,$B$8:B71)</f>
        <v>64</v>
      </c>
      <c r="B71" s="10">
        <v>70</v>
      </c>
      <c r="C71" s="10" t="s">
        <v>750</v>
      </c>
      <c r="D71" s="37" t="s">
        <v>406</v>
      </c>
      <c r="E71" s="37" t="s">
        <v>407</v>
      </c>
      <c r="F71" s="37" t="s">
        <v>408</v>
      </c>
      <c r="G71" s="37" t="s">
        <v>409</v>
      </c>
      <c r="H71" s="37" t="s">
        <v>410</v>
      </c>
      <c r="I71" s="38" t="s">
        <v>144</v>
      </c>
      <c r="J71" s="38" t="s">
        <v>145</v>
      </c>
      <c r="K71" s="37" t="s">
        <v>411</v>
      </c>
      <c r="L71" s="37" t="s">
        <v>161</v>
      </c>
      <c r="M71" s="39">
        <v>177100</v>
      </c>
      <c r="N71" s="40">
        <v>13834</v>
      </c>
      <c r="O71" s="41">
        <f t="shared" si="0"/>
        <v>2450001400</v>
      </c>
      <c r="P71" s="38" t="s">
        <v>633</v>
      </c>
      <c r="Q71" s="13"/>
      <c r="R71" s="33">
        <v>70000</v>
      </c>
      <c r="S71" s="33">
        <v>20000</v>
      </c>
      <c r="T71" s="33">
        <v>0</v>
      </c>
      <c r="U71" s="33">
        <v>40000</v>
      </c>
      <c r="V71" s="33">
        <v>30000</v>
      </c>
      <c r="W71" s="33">
        <v>0</v>
      </c>
      <c r="X71" s="33">
        <v>0</v>
      </c>
      <c r="Y71" s="33">
        <v>10000</v>
      </c>
      <c r="Z71" s="33">
        <v>0</v>
      </c>
      <c r="AA71" s="33">
        <v>0</v>
      </c>
      <c r="AB71" s="33">
        <v>0</v>
      </c>
      <c r="AC71" s="33">
        <v>0</v>
      </c>
      <c r="AD71" s="33">
        <v>0</v>
      </c>
      <c r="AE71" s="33">
        <v>0</v>
      </c>
      <c r="AF71" s="33">
        <v>3500</v>
      </c>
      <c r="AG71" s="33">
        <v>0</v>
      </c>
      <c r="AH71" s="33">
        <v>3600</v>
      </c>
      <c r="AI71" s="33">
        <v>0</v>
      </c>
      <c r="AJ71" s="33">
        <v>0</v>
      </c>
      <c r="AK71" s="33">
        <v>0</v>
      </c>
      <c r="AL71" s="33">
        <v>0</v>
      </c>
      <c r="AM71" s="33">
        <v>0</v>
      </c>
      <c r="AN71" s="33">
        <v>0</v>
      </c>
      <c r="AO71" s="33">
        <v>0</v>
      </c>
      <c r="AP71" s="33">
        <v>0</v>
      </c>
      <c r="AQ71" s="33">
        <v>0</v>
      </c>
      <c r="AR71" s="33">
        <v>0</v>
      </c>
      <c r="AS71" s="33">
        <v>0</v>
      </c>
      <c r="AT71" s="33">
        <v>0</v>
      </c>
      <c r="AU71" s="33">
        <v>0</v>
      </c>
      <c r="AV71" s="33">
        <v>0</v>
      </c>
      <c r="AW71" s="33">
        <v>0</v>
      </c>
      <c r="AX71" s="33">
        <v>0</v>
      </c>
    </row>
    <row r="72" spans="1:50" ht="29.25" x14ac:dyDescent="0.25">
      <c r="A72" s="14">
        <f>SUBTOTAL(3,$B$8:B72)</f>
        <v>65</v>
      </c>
      <c r="B72" s="10">
        <v>71</v>
      </c>
      <c r="C72" s="10" t="s">
        <v>751</v>
      </c>
      <c r="D72" s="37" t="s">
        <v>412</v>
      </c>
      <c r="E72" s="37" t="s">
        <v>256</v>
      </c>
      <c r="F72" s="37" t="s">
        <v>201</v>
      </c>
      <c r="G72" s="37" t="s">
        <v>413</v>
      </c>
      <c r="H72" s="37" t="s">
        <v>414</v>
      </c>
      <c r="I72" s="38" t="s">
        <v>415</v>
      </c>
      <c r="J72" s="38" t="s">
        <v>416</v>
      </c>
      <c r="K72" s="37" t="s">
        <v>417</v>
      </c>
      <c r="L72" s="37" t="s">
        <v>61</v>
      </c>
      <c r="M72" s="39">
        <v>26100</v>
      </c>
      <c r="N72" s="40">
        <v>134000</v>
      </c>
      <c r="O72" s="41">
        <f t="shared" si="0"/>
        <v>3497400000</v>
      </c>
      <c r="P72" s="38" t="s">
        <v>634</v>
      </c>
      <c r="Q72" s="13"/>
      <c r="R72" s="33">
        <v>26000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100</v>
      </c>
      <c r="Z72" s="33">
        <v>0</v>
      </c>
      <c r="AA72" s="33">
        <v>0</v>
      </c>
      <c r="AB72" s="33">
        <v>0</v>
      </c>
      <c r="AC72" s="33">
        <v>0</v>
      </c>
      <c r="AD72" s="33">
        <v>0</v>
      </c>
      <c r="AE72" s="33">
        <v>0</v>
      </c>
      <c r="AF72" s="33">
        <v>0</v>
      </c>
      <c r="AG72" s="33">
        <v>0</v>
      </c>
      <c r="AH72" s="33">
        <v>0</v>
      </c>
      <c r="AI72" s="33">
        <v>0</v>
      </c>
      <c r="AJ72" s="33">
        <v>0</v>
      </c>
      <c r="AK72" s="33">
        <v>0</v>
      </c>
      <c r="AL72" s="33">
        <v>0</v>
      </c>
      <c r="AM72" s="33">
        <v>0</v>
      </c>
      <c r="AN72" s="33">
        <v>0</v>
      </c>
      <c r="AO72" s="33">
        <v>0</v>
      </c>
      <c r="AP72" s="33">
        <v>0</v>
      </c>
      <c r="AQ72" s="33">
        <v>0</v>
      </c>
      <c r="AR72" s="33">
        <v>0</v>
      </c>
      <c r="AS72" s="33">
        <v>0</v>
      </c>
      <c r="AT72" s="33">
        <v>0</v>
      </c>
      <c r="AU72" s="33">
        <v>0</v>
      </c>
      <c r="AV72" s="33">
        <v>0</v>
      </c>
      <c r="AW72" s="33">
        <v>0</v>
      </c>
      <c r="AX72" s="33">
        <v>0</v>
      </c>
    </row>
    <row r="73" spans="1:50" ht="39" x14ac:dyDescent="0.25">
      <c r="A73" s="14">
        <f>SUBTOTAL(3,$B$8:B73)</f>
        <v>66</v>
      </c>
      <c r="B73" s="10">
        <v>72</v>
      </c>
      <c r="C73" s="10" t="s">
        <v>752</v>
      </c>
      <c r="D73" s="37" t="s">
        <v>418</v>
      </c>
      <c r="E73" s="37" t="s">
        <v>91</v>
      </c>
      <c r="F73" s="37" t="s">
        <v>64</v>
      </c>
      <c r="G73" s="37" t="s">
        <v>419</v>
      </c>
      <c r="H73" s="37" t="s">
        <v>420</v>
      </c>
      <c r="I73" s="38" t="s">
        <v>421</v>
      </c>
      <c r="J73" s="38" t="s">
        <v>422</v>
      </c>
      <c r="K73" s="37" t="s">
        <v>423</v>
      </c>
      <c r="L73" s="37" t="s">
        <v>70</v>
      </c>
      <c r="M73" s="39">
        <v>2200</v>
      </c>
      <c r="N73" s="40">
        <v>17626</v>
      </c>
      <c r="O73" s="41">
        <f t="shared" ref="O73:O113" si="1">N73*M73</f>
        <v>38777200</v>
      </c>
      <c r="P73" s="38" t="s">
        <v>632</v>
      </c>
      <c r="Q73" s="13"/>
      <c r="R73" s="33">
        <v>0</v>
      </c>
      <c r="S73" s="33">
        <v>0</v>
      </c>
      <c r="T73" s="33">
        <v>0</v>
      </c>
      <c r="U73" s="33">
        <v>0</v>
      </c>
      <c r="V73" s="33">
        <v>0</v>
      </c>
      <c r="W73" s="33">
        <v>0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 s="33">
        <v>0</v>
      </c>
      <c r="AD73" s="33">
        <v>0</v>
      </c>
      <c r="AE73" s="33">
        <v>0</v>
      </c>
      <c r="AF73" s="33">
        <v>0</v>
      </c>
      <c r="AG73" s="33">
        <v>0</v>
      </c>
      <c r="AH73" s="33">
        <v>0</v>
      </c>
      <c r="AI73" s="33">
        <v>0</v>
      </c>
      <c r="AJ73" s="33">
        <v>0</v>
      </c>
      <c r="AK73" s="33">
        <v>0</v>
      </c>
      <c r="AL73" s="33">
        <v>0</v>
      </c>
      <c r="AM73" s="33">
        <v>0</v>
      </c>
      <c r="AN73" s="33">
        <v>0</v>
      </c>
      <c r="AO73" s="33">
        <v>0</v>
      </c>
      <c r="AP73" s="33">
        <v>2200</v>
      </c>
      <c r="AQ73" s="33">
        <v>0</v>
      </c>
      <c r="AR73" s="33">
        <v>0</v>
      </c>
      <c r="AS73" s="33">
        <v>0</v>
      </c>
      <c r="AT73" s="33">
        <v>0</v>
      </c>
      <c r="AU73" s="33">
        <v>0</v>
      </c>
      <c r="AV73" s="33">
        <v>0</v>
      </c>
      <c r="AW73" s="33">
        <v>0</v>
      </c>
      <c r="AX73" s="33">
        <v>0</v>
      </c>
    </row>
    <row r="74" spans="1:50" ht="39" x14ac:dyDescent="0.25">
      <c r="A74" s="14">
        <f>SUBTOTAL(3,$B$8:B74)</f>
        <v>67</v>
      </c>
      <c r="B74" s="10">
        <v>73</v>
      </c>
      <c r="C74" s="10" t="s">
        <v>753</v>
      </c>
      <c r="D74" s="37" t="s">
        <v>424</v>
      </c>
      <c r="E74" s="37" t="s">
        <v>425</v>
      </c>
      <c r="F74" s="37" t="s">
        <v>426</v>
      </c>
      <c r="G74" s="37" t="s">
        <v>427</v>
      </c>
      <c r="H74" s="37" t="s">
        <v>428</v>
      </c>
      <c r="I74" s="38" t="s">
        <v>429</v>
      </c>
      <c r="J74" s="38" t="s">
        <v>430</v>
      </c>
      <c r="K74" s="37" t="s">
        <v>431</v>
      </c>
      <c r="L74" s="37" t="s">
        <v>161</v>
      </c>
      <c r="M74" s="39">
        <v>200</v>
      </c>
      <c r="N74" s="40">
        <v>17906</v>
      </c>
      <c r="O74" s="41">
        <f t="shared" si="1"/>
        <v>3581200</v>
      </c>
      <c r="P74" s="38" t="s">
        <v>632</v>
      </c>
      <c r="Q74" s="13"/>
      <c r="R74" s="33">
        <v>200</v>
      </c>
      <c r="S74" s="33">
        <v>0</v>
      </c>
      <c r="T74" s="33">
        <v>0</v>
      </c>
      <c r="U74" s="33">
        <v>0</v>
      </c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33">
        <v>0</v>
      </c>
      <c r="AE74" s="33">
        <v>0</v>
      </c>
      <c r="AF74" s="33">
        <v>0</v>
      </c>
      <c r="AG74" s="33">
        <v>0</v>
      </c>
      <c r="AH74" s="33">
        <v>0</v>
      </c>
      <c r="AI74" s="33">
        <v>0</v>
      </c>
      <c r="AJ74" s="33">
        <v>0</v>
      </c>
      <c r="AK74" s="33">
        <v>0</v>
      </c>
      <c r="AL74" s="33">
        <v>0</v>
      </c>
      <c r="AM74" s="33">
        <v>0</v>
      </c>
      <c r="AN74" s="33">
        <v>0</v>
      </c>
      <c r="AO74" s="33">
        <v>0</v>
      </c>
      <c r="AP74" s="33">
        <v>0</v>
      </c>
      <c r="AQ74" s="33">
        <v>0</v>
      </c>
      <c r="AR74" s="33">
        <v>0</v>
      </c>
      <c r="AS74" s="33">
        <v>0</v>
      </c>
      <c r="AT74" s="33">
        <v>0</v>
      </c>
      <c r="AU74" s="33">
        <v>0</v>
      </c>
      <c r="AV74" s="33">
        <v>0</v>
      </c>
      <c r="AW74" s="33">
        <v>0</v>
      </c>
      <c r="AX74" s="33">
        <v>0</v>
      </c>
    </row>
    <row r="75" spans="1:50" ht="39" x14ac:dyDescent="0.25">
      <c r="A75" s="14">
        <f>SUBTOTAL(3,$B$8:B75)</f>
        <v>68</v>
      </c>
      <c r="B75" s="10">
        <v>74</v>
      </c>
      <c r="C75" s="10" t="s">
        <v>754</v>
      </c>
      <c r="D75" s="37" t="s">
        <v>432</v>
      </c>
      <c r="E75" s="37" t="s">
        <v>91</v>
      </c>
      <c r="F75" s="37" t="s">
        <v>99</v>
      </c>
      <c r="G75" s="37" t="s">
        <v>433</v>
      </c>
      <c r="H75" s="37" t="s">
        <v>434</v>
      </c>
      <c r="I75" s="38" t="s">
        <v>435</v>
      </c>
      <c r="J75" s="38" t="s">
        <v>110</v>
      </c>
      <c r="K75" s="37" t="s">
        <v>146</v>
      </c>
      <c r="L75" s="37" t="s">
        <v>70</v>
      </c>
      <c r="M75" s="39">
        <v>6000</v>
      </c>
      <c r="N75" s="40">
        <v>10896</v>
      </c>
      <c r="O75" s="41">
        <f t="shared" si="1"/>
        <v>65376000</v>
      </c>
      <c r="P75" s="38" t="s">
        <v>632</v>
      </c>
      <c r="Q75" s="13"/>
      <c r="R75" s="33">
        <v>0</v>
      </c>
      <c r="S75" s="33">
        <v>0</v>
      </c>
      <c r="T75" s="33">
        <v>0</v>
      </c>
      <c r="U75" s="33">
        <v>0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3">
        <v>0</v>
      </c>
      <c r="AE75" s="33">
        <v>0</v>
      </c>
      <c r="AF75" s="33">
        <v>0</v>
      </c>
      <c r="AG75" s="33">
        <v>0</v>
      </c>
      <c r="AH75" s="33">
        <v>0</v>
      </c>
      <c r="AI75" s="33">
        <v>0</v>
      </c>
      <c r="AJ75" s="33">
        <v>0</v>
      </c>
      <c r="AK75" s="33">
        <v>0</v>
      </c>
      <c r="AL75" s="33">
        <v>0</v>
      </c>
      <c r="AM75" s="33">
        <v>0</v>
      </c>
      <c r="AN75" s="33">
        <v>0</v>
      </c>
      <c r="AO75" s="33">
        <v>0</v>
      </c>
      <c r="AP75" s="33">
        <v>6000</v>
      </c>
      <c r="AQ75" s="33">
        <v>0</v>
      </c>
      <c r="AR75" s="33">
        <v>0</v>
      </c>
      <c r="AS75" s="33">
        <v>0</v>
      </c>
      <c r="AT75" s="33">
        <v>0</v>
      </c>
      <c r="AU75" s="33">
        <v>0</v>
      </c>
      <c r="AV75" s="33">
        <v>0</v>
      </c>
      <c r="AW75" s="33">
        <v>0</v>
      </c>
      <c r="AX75" s="33">
        <v>0</v>
      </c>
    </row>
    <row r="76" spans="1:50" ht="39" x14ac:dyDescent="0.25">
      <c r="A76" s="14">
        <f>SUBTOTAL(3,$B$8:B76)</f>
        <v>69</v>
      </c>
      <c r="B76" s="10">
        <v>75</v>
      </c>
      <c r="C76" s="10" t="s">
        <v>755</v>
      </c>
      <c r="D76" s="37" t="s">
        <v>432</v>
      </c>
      <c r="E76" s="37" t="s">
        <v>91</v>
      </c>
      <c r="F76" s="37" t="s">
        <v>436</v>
      </c>
      <c r="G76" s="37" t="s">
        <v>433</v>
      </c>
      <c r="H76" s="37" t="s">
        <v>437</v>
      </c>
      <c r="I76" s="38" t="s">
        <v>438</v>
      </c>
      <c r="J76" s="38" t="s">
        <v>110</v>
      </c>
      <c r="K76" s="37" t="s">
        <v>439</v>
      </c>
      <c r="L76" s="37" t="s">
        <v>70</v>
      </c>
      <c r="M76" s="39">
        <v>1500</v>
      </c>
      <c r="N76" s="40">
        <v>20049</v>
      </c>
      <c r="O76" s="41">
        <f t="shared" si="1"/>
        <v>30073500</v>
      </c>
      <c r="P76" s="38" t="s">
        <v>632</v>
      </c>
      <c r="Q76" s="13"/>
      <c r="R76" s="33">
        <v>0</v>
      </c>
      <c r="S76" s="33">
        <v>0</v>
      </c>
      <c r="T76" s="33">
        <v>0</v>
      </c>
      <c r="U76" s="33">
        <v>0</v>
      </c>
      <c r="V76" s="33">
        <v>0</v>
      </c>
      <c r="W76" s="33">
        <v>0</v>
      </c>
      <c r="X76" s="33">
        <v>0</v>
      </c>
      <c r="Y76" s="33">
        <v>0</v>
      </c>
      <c r="Z76" s="33">
        <v>0</v>
      </c>
      <c r="AA76" s="33">
        <v>0</v>
      </c>
      <c r="AB76" s="33">
        <v>0</v>
      </c>
      <c r="AC76" s="33">
        <v>0</v>
      </c>
      <c r="AD76" s="33">
        <v>0</v>
      </c>
      <c r="AE76" s="33">
        <v>0</v>
      </c>
      <c r="AF76" s="33">
        <v>0</v>
      </c>
      <c r="AG76" s="33">
        <v>0</v>
      </c>
      <c r="AH76" s="33">
        <v>0</v>
      </c>
      <c r="AI76" s="33">
        <v>0</v>
      </c>
      <c r="AJ76" s="33">
        <v>0</v>
      </c>
      <c r="AK76" s="33">
        <v>0</v>
      </c>
      <c r="AL76" s="33">
        <v>0</v>
      </c>
      <c r="AM76" s="33">
        <v>0</v>
      </c>
      <c r="AN76" s="33">
        <v>0</v>
      </c>
      <c r="AO76" s="33">
        <v>0</v>
      </c>
      <c r="AP76" s="33">
        <v>1500</v>
      </c>
      <c r="AQ76" s="33">
        <v>0</v>
      </c>
      <c r="AR76" s="33">
        <v>0</v>
      </c>
      <c r="AS76" s="33">
        <v>0</v>
      </c>
      <c r="AT76" s="33">
        <v>0</v>
      </c>
      <c r="AU76" s="33">
        <v>0</v>
      </c>
      <c r="AV76" s="33">
        <v>0</v>
      </c>
      <c r="AW76" s="33">
        <v>0</v>
      </c>
      <c r="AX76" s="33">
        <v>0</v>
      </c>
    </row>
    <row r="77" spans="1:50" ht="48.75" x14ac:dyDescent="0.25">
      <c r="A77" s="14">
        <f>SUBTOTAL(3,$B$8:B77)</f>
        <v>70</v>
      </c>
      <c r="B77" s="10">
        <v>76</v>
      </c>
      <c r="C77" s="10" t="s">
        <v>756</v>
      </c>
      <c r="D77" s="37" t="s">
        <v>440</v>
      </c>
      <c r="E77" s="37" t="s">
        <v>441</v>
      </c>
      <c r="F77" s="37" t="s">
        <v>280</v>
      </c>
      <c r="G77" s="37" t="s">
        <v>442</v>
      </c>
      <c r="H77" s="37" t="s">
        <v>443</v>
      </c>
      <c r="I77" s="38" t="s">
        <v>444</v>
      </c>
      <c r="J77" s="38" t="s">
        <v>243</v>
      </c>
      <c r="K77" s="37" t="s">
        <v>445</v>
      </c>
      <c r="L77" s="37" t="s">
        <v>61</v>
      </c>
      <c r="M77" s="39">
        <v>18500</v>
      </c>
      <c r="N77" s="40">
        <v>154900</v>
      </c>
      <c r="O77" s="41">
        <f t="shared" si="1"/>
        <v>2865650000</v>
      </c>
      <c r="P77" s="38" t="s">
        <v>632</v>
      </c>
      <c r="Q77" s="13"/>
      <c r="R77" s="33">
        <v>8500</v>
      </c>
      <c r="S77" s="33">
        <v>3000</v>
      </c>
      <c r="T77" s="33">
        <v>0</v>
      </c>
      <c r="U77" s="33">
        <v>2000</v>
      </c>
      <c r="V77" s="33">
        <v>0</v>
      </c>
      <c r="W77" s="33">
        <v>0</v>
      </c>
      <c r="X77" s="33">
        <v>0</v>
      </c>
      <c r="Y77" s="33">
        <v>5000</v>
      </c>
      <c r="Z77" s="33">
        <v>0</v>
      </c>
      <c r="AA77" s="33">
        <v>0</v>
      </c>
      <c r="AB77" s="33">
        <v>0</v>
      </c>
      <c r="AC77" s="33">
        <v>0</v>
      </c>
      <c r="AD77" s="33">
        <v>0</v>
      </c>
      <c r="AE77" s="33">
        <v>0</v>
      </c>
      <c r="AF77" s="33">
        <v>0</v>
      </c>
      <c r="AG77" s="33">
        <v>0</v>
      </c>
      <c r="AH77" s="33">
        <v>0</v>
      </c>
      <c r="AI77" s="33">
        <v>0</v>
      </c>
      <c r="AJ77" s="33">
        <v>0</v>
      </c>
      <c r="AK77" s="33">
        <v>0</v>
      </c>
      <c r="AL77" s="33">
        <v>0</v>
      </c>
      <c r="AM77" s="33">
        <v>0</v>
      </c>
      <c r="AN77" s="33">
        <v>0</v>
      </c>
      <c r="AO77" s="33">
        <v>0</v>
      </c>
      <c r="AP77" s="33">
        <v>0</v>
      </c>
      <c r="AQ77" s="33">
        <v>0</v>
      </c>
      <c r="AR77" s="33">
        <v>0</v>
      </c>
      <c r="AS77" s="33">
        <v>0</v>
      </c>
      <c r="AT77" s="33">
        <v>0</v>
      </c>
      <c r="AU77" s="33">
        <v>0</v>
      </c>
      <c r="AV77" s="33">
        <v>0</v>
      </c>
      <c r="AW77" s="33">
        <v>0</v>
      </c>
      <c r="AX77" s="33">
        <v>0</v>
      </c>
    </row>
    <row r="78" spans="1:50" ht="29.25" x14ac:dyDescent="0.25">
      <c r="A78" s="14">
        <f>SUBTOTAL(3,$B$8:B78)</f>
        <v>71</v>
      </c>
      <c r="B78" s="10">
        <v>77</v>
      </c>
      <c r="C78" s="10" t="s">
        <v>757</v>
      </c>
      <c r="D78" s="37" t="s">
        <v>446</v>
      </c>
      <c r="E78" s="37" t="s">
        <v>154</v>
      </c>
      <c r="F78" s="37" t="s">
        <v>447</v>
      </c>
      <c r="G78" s="37" t="s">
        <v>448</v>
      </c>
      <c r="H78" s="37" t="s">
        <v>449</v>
      </c>
      <c r="I78" s="38" t="s">
        <v>268</v>
      </c>
      <c r="J78" s="38" t="s">
        <v>269</v>
      </c>
      <c r="K78" s="37" t="s">
        <v>450</v>
      </c>
      <c r="L78" s="37" t="s">
        <v>161</v>
      </c>
      <c r="M78" s="39">
        <v>1510</v>
      </c>
      <c r="N78" s="40">
        <v>241525</v>
      </c>
      <c r="O78" s="41">
        <f t="shared" si="1"/>
        <v>364702750</v>
      </c>
      <c r="P78" s="38" t="s">
        <v>633</v>
      </c>
      <c r="Q78" s="13"/>
      <c r="R78" s="33">
        <v>900</v>
      </c>
      <c r="S78" s="33">
        <v>100</v>
      </c>
      <c r="T78" s="33">
        <v>0</v>
      </c>
      <c r="U78" s="33">
        <v>0</v>
      </c>
      <c r="V78" s="33">
        <v>0</v>
      </c>
      <c r="W78" s="33">
        <v>0</v>
      </c>
      <c r="X78" s="33">
        <v>0</v>
      </c>
      <c r="Y78" s="33">
        <v>500</v>
      </c>
      <c r="Z78" s="33">
        <v>0</v>
      </c>
      <c r="AA78" s="33">
        <v>0</v>
      </c>
      <c r="AB78" s="33">
        <v>0</v>
      </c>
      <c r="AC78" s="33">
        <v>0</v>
      </c>
      <c r="AD78" s="33">
        <v>0</v>
      </c>
      <c r="AE78" s="33">
        <v>0</v>
      </c>
      <c r="AF78" s="33">
        <v>5</v>
      </c>
      <c r="AG78" s="33">
        <v>0</v>
      </c>
      <c r="AH78" s="33">
        <v>5</v>
      </c>
      <c r="AI78" s="33">
        <v>0</v>
      </c>
      <c r="AJ78" s="33">
        <v>0</v>
      </c>
      <c r="AK78" s="33">
        <v>0</v>
      </c>
      <c r="AL78" s="33">
        <v>0</v>
      </c>
      <c r="AM78" s="33">
        <v>0</v>
      </c>
      <c r="AN78" s="33">
        <v>0</v>
      </c>
      <c r="AO78" s="33">
        <v>0</v>
      </c>
      <c r="AP78" s="33">
        <v>0</v>
      </c>
      <c r="AQ78" s="33">
        <v>0</v>
      </c>
      <c r="AR78" s="33">
        <v>0</v>
      </c>
      <c r="AS78" s="33">
        <v>0</v>
      </c>
      <c r="AT78" s="33">
        <v>0</v>
      </c>
      <c r="AU78" s="33">
        <v>0</v>
      </c>
      <c r="AV78" s="33">
        <v>0</v>
      </c>
      <c r="AW78" s="33">
        <v>0</v>
      </c>
      <c r="AX78" s="33">
        <v>0</v>
      </c>
    </row>
    <row r="79" spans="1:50" ht="39" x14ac:dyDescent="0.25">
      <c r="A79" s="14">
        <f>SUBTOTAL(3,$B$8:B79)</f>
        <v>72</v>
      </c>
      <c r="B79" s="10">
        <v>78</v>
      </c>
      <c r="C79" s="10" t="s">
        <v>758</v>
      </c>
      <c r="D79" s="37" t="s">
        <v>451</v>
      </c>
      <c r="E79" s="37" t="s">
        <v>168</v>
      </c>
      <c r="F79" s="37" t="s">
        <v>452</v>
      </c>
      <c r="G79" s="37" t="s">
        <v>453</v>
      </c>
      <c r="H79" s="37" t="s">
        <v>454</v>
      </c>
      <c r="I79" s="38" t="s">
        <v>455</v>
      </c>
      <c r="J79" s="38" t="s">
        <v>59</v>
      </c>
      <c r="K79" s="37" t="s">
        <v>89</v>
      </c>
      <c r="L79" s="37" t="s">
        <v>61</v>
      </c>
      <c r="M79" s="39">
        <v>8300</v>
      </c>
      <c r="N79" s="40">
        <v>62158</v>
      </c>
      <c r="O79" s="41">
        <f t="shared" si="1"/>
        <v>515911400</v>
      </c>
      <c r="P79" s="38" t="s">
        <v>632</v>
      </c>
      <c r="Q79" s="13"/>
      <c r="R79" s="33">
        <v>6000</v>
      </c>
      <c r="S79" s="33">
        <v>1000.0000000000001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500</v>
      </c>
      <c r="Z79" s="33">
        <v>0</v>
      </c>
      <c r="AA79" s="33">
        <v>0</v>
      </c>
      <c r="AB79" s="33">
        <v>0</v>
      </c>
      <c r="AC79" s="33">
        <v>0</v>
      </c>
      <c r="AD79" s="33">
        <v>0</v>
      </c>
      <c r="AE79" s="33">
        <v>0</v>
      </c>
      <c r="AF79" s="33">
        <v>0</v>
      </c>
      <c r="AG79" s="33">
        <v>0</v>
      </c>
      <c r="AH79" s="33">
        <v>0</v>
      </c>
      <c r="AI79" s="33">
        <v>0</v>
      </c>
      <c r="AJ79" s="33">
        <v>0</v>
      </c>
      <c r="AK79" s="33">
        <v>0</v>
      </c>
      <c r="AL79" s="33">
        <v>0</v>
      </c>
      <c r="AM79" s="33">
        <v>0</v>
      </c>
      <c r="AN79" s="33">
        <v>800</v>
      </c>
      <c r="AO79" s="33">
        <v>0</v>
      </c>
      <c r="AP79" s="33">
        <v>0</v>
      </c>
      <c r="AQ79" s="33">
        <v>0</v>
      </c>
      <c r="AR79" s="33">
        <v>0</v>
      </c>
      <c r="AS79" s="33">
        <v>0</v>
      </c>
      <c r="AT79" s="33">
        <v>0</v>
      </c>
      <c r="AU79" s="33">
        <v>0</v>
      </c>
      <c r="AV79" s="33">
        <v>0</v>
      </c>
      <c r="AW79" s="33">
        <v>0</v>
      </c>
      <c r="AX79" s="33">
        <v>0</v>
      </c>
    </row>
    <row r="80" spans="1:50" ht="68.25" x14ac:dyDescent="0.25">
      <c r="A80" s="14">
        <f>SUBTOTAL(3,$B$8:B80)</f>
        <v>73</v>
      </c>
      <c r="B80" s="10">
        <v>79</v>
      </c>
      <c r="C80" s="10" t="s">
        <v>759</v>
      </c>
      <c r="D80" s="37" t="s">
        <v>456</v>
      </c>
      <c r="E80" s="37" t="s">
        <v>457</v>
      </c>
      <c r="F80" s="37" t="s">
        <v>458</v>
      </c>
      <c r="G80" s="37" t="s">
        <v>459</v>
      </c>
      <c r="H80" s="37" t="s">
        <v>460</v>
      </c>
      <c r="I80" s="38" t="s">
        <v>461</v>
      </c>
      <c r="J80" s="38" t="s">
        <v>462</v>
      </c>
      <c r="K80" s="37" t="s">
        <v>463</v>
      </c>
      <c r="L80" s="37" t="s">
        <v>464</v>
      </c>
      <c r="M80" s="39">
        <v>1050</v>
      </c>
      <c r="N80" s="40">
        <v>259147</v>
      </c>
      <c r="O80" s="41">
        <f t="shared" si="1"/>
        <v>272104350</v>
      </c>
      <c r="P80" s="38" t="s">
        <v>633</v>
      </c>
      <c r="Q80" s="13"/>
      <c r="R80" s="33">
        <v>100</v>
      </c>
      <c r="S80" s="33">
        <v>600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Y80" s="33">
        <v>0</v>
      </c>
      <c r="Z80" s="33">
        <v>0</v>
      </c>
      <c r="AA80" s="33">
        <v>0</v>
      </c>
      <c r="AB80" s="33">
        <v>0</v>
      </c>
      <c r="AC80" s="33">
        <v>0</v>
      </c>
      <c r="AD80" s="33">
        <v>0</v>
      </c>
      <c r="AE80" s="33">
        <v>0</v>
      </c>
      <c r="AF80" s="33">
        <v>100</v>
      </c>
      <c r="AG80" s="33">
        <v>0</v>
      </c>
      <c r="AH80" s="33">
        <v>100</v>
      </c>
      <c r="AI80" s="33">
        <v>0</v>
      </c>
      <c r="AJ80" s="33">
        <v>0</v>
      </c>
      <c r="AK80" s="33">
        <v>0</v>
      </c>
      <c r="AL80" s="33">
        <v>0</v>
      </c>
      <c r="AM80" s="33">
        <v>0</v>
      </c>
      <c r="AN80" s="33">
        <v>150</v>
      </c>
      <c r="AO80" s="33">
        <v>0</v>
      </c>
      <c r="AP80" s="33">
        <v>0</v>
      </c>
      <c r="AQ80" s="33">
        <v>0</v>
      </c>
      <c r="AR80" s="33">
        <v>0</v>
      </c>
      <c r="AS80" s="33">
        <v>0</v>
      </c>
      <c r="AT80" s="33">
        <v>0</v>
      </c>
      <c r="AU80" s="33">
        <v>0</v>
      </c>
      <c r="AV80" s="33">
        <v>0</v>
      </c>
      <c r="AW80" s="33">
        <v>0</v>
      </c>
      <c r="AX80" s="33">
        <v>0</v>
      </c>
    </row>
    <row r="81" spans="1:50" ht="48.75" x14ac:dyDescent="0.25">
      <c r="A81" s="14">
        <f>SUBTOTAL(3,$B$8:B81)</f>
        <v>74</v>
      </c>
      <c r="B81" s="10">
        <v>80</v>
      </c>
      <c r="C81" s="10" t="s">
        <v>760</v>
      </c>
      <c r="D81" s="37" t="s">
        <v>465</v>
      </c>
      <c r="E81" s="37" t="s">
        <v>466</v>
      </c>
      <c r="F81" s="37" t="s">
        <v>467</v>
      </c>
      <c r="G81" s="37" t="s">
        <v>468</v>
      </c>
      <c r="H81" s="37" t="s">
        <v>469</v>
      </c>
      <c r="I81" s="38" t="s">
        <v>470</v>
      </c>
      <c r="J81" s="38" t="s">
        <v>215</v>
      </c>
      <c r="K81" s="37" t="s">
        <v>471</v>
      </c>
      <c r="L81" s="37" t="s">
        <v>472</v>
      </c>
      <c r="M81" s="39">
        <v>5500</v>
      </c>
      <c r="N81" s="40">
        <v>225996</v>
      </c>
      <c r="O81" s="41">
        <f t="shared" si="1"/>
        <v>1242978000</v>
      </c>
      <c r="P81" s="38" t="s">
        <v>633</v>
      </c>
      <c r="Q81" s="13"/>
      <c r="R81" s="33">
        <v>4000</v>
      </c>
      <c r="S81" s="33">
        <v>1000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3">
        <v>0</v>
      </c>
      <c r="AE81" s="33">
        <v>0</v>
      </c>
      <c r="AF81" s="33">
        <v>100</v>
      </c>
      <c r="AG81" s="33">
        <v>0</v>
      </c>
      <c r="AH81" s="33">
        <v>100</v>
      </c>
      <c r="AI81" s="33">
        <v>0</v>
      </c>
      <c r="AJ81" s="33">
        <v>0</v>
      </c>
      <c r="AK81" s="33">
        <v>0</v>
      </c>
      <c r="AL81" s="33">
        <v>0</v>
      </c>
      <c r="AM81" s="33">
        <v>0</v>
      </c>
      <c r="AN81" s="33">
        <v>300</v>
      </c>
      <c r="AO81" s="33">
        <v>0</v>
      </c>
      <c r="AP81" s="33">
        <v>0</v>
      </c>
      <c r="AQ81" s="33">
        <v>0</v>
      </c>
      <c r="AR81" s="33">
        <v>0</v>
      </c>
      <c r="AS81" s="33">
        <v>0</v>
      </c>
      <c r="AT81" s="33">
        <v>0</v>
      </c>
      <c r="AU81" s="33">
        <v>0</v>
      </c>
      <c r="AV81" s="33">
        <v>0</v>
      </c>
      <c r="AW81" s="33">
        <v>0</v>
      </c>
      <c r="AX81" s="33">
        <v>0</v>
      </c>
    </row>
    <row r="82" spans="1:50" ht="29.25" x14ac:dyDescent="0.25">
      <c r="A82" s="14">
        <f>SUBTOTAL(3,$B$8:B82)</f>
        <v>75</v>
      </c>
      <c r="B82" s="10">
        <v>81</v>
      </c>
      <c r="C82" s="10" t="s">
        <v>761</v>
      </c>
      <c r="D82" s="37" t="s">
        <v>473</v>
      </c>
      <c r="E82" s="37" t="s">
        <v>63</v>
      </c>
      <c r="F82" s="37" t="s">
        <v>187</v>
      </c>
      <c r="G82" s="37" t="s">
        <v>474</v>
      </c>
      <c r="H82" s="37" t="s">
        <v>475</v>
      </c>
      <c r="I82" s="38" t="s">
        <v>366</v>
      </c>
      <c r="J82" s="38" t="s">
        <v>276</v>
      </c>
      <c r="K82" s="37" t="s">
        <v>69</v>
      </c>
      <c r="L82" s="37" t="s">
        <v>70</v>
      </c>
      <c r="M82" s="39">
        <v>35200</v>
      </c>
      <c r="N82" s="40">
        <v>21896</v>
      </c>
      <c r="O82" s="41">
        <f t="shared" si="1"/>
        <v>770739200</v>
      </c>
      <c r="P82" s="38" t="s">
        <v>633</v>
      </c>
      <c r="Q82" s="13"/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v>0</v>
      </c>
      <c r="AG82" s="33">
        <v>0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  <c r="AM82" s="33">
        <v>0</v>
      </c>
      <c r="AN82" s="33">
        <v>0</v>
      </c>
      <c r="AO82" s="33">
        <v>0</v>
      </c>
      <c r="AP82" s="33">
        <v>35200</v>
      </c>
      <c r="AQ82" s="33">
        <v>0</v>
      </c>
      <c r="AR82" s="33">
        <v>0</v>
      </c>
      <c r="AS82" s="33">
        <v>0</v>
      </c>
      <c r="AT82" s="33">
        <v>0</v>
      </c>
      <c r="AU82" s="33">
        <v>0</v>
      </c>
      <c r="AV82" s="33">
        <v>0</v>
      </c>
      <c r="AW82" s="33">
        <v>0</v>
      </c>
      <c r="AX82" s="33">
        <v>0</v>
      </c>
    </row>
    <row r="83" spans="1:50" ht="29.25" x14ac:dyDescent="0.25">
      <c r="A83" s="14">
        <f>SUBTOTAL(3,$B$8:B83)</f>
        <v>76</v>
      </c>
      <c r="B83" s="10">
        <v>82</v>
      </c>
      <c r="C83" s="10" t="s">
        <v>762</v>
      </c>
      <c r="D83" s="37" t="s">
        <v>473</v>
      </c>
      <c r="E83" s="37" t="s">
        <v>63</v>
      </c>
      <c r="F83" s="37" t="s">
        <v>388</v>
      </c>
      <c r="G83" s="37" t="s">
        <v>474</v>
      </c>
      <c r="H83" s="37" t="s">
        <v>476</v>
      </c>
      <c r="I83" s="38" t="s">
        <v>366</v>
      </c>
      <c r="J83" s="38" t="s">
        <v>276</v>
      </c>
      <c r="K83" s="37" t="s">
        <v>69</v>
      </c>
      <c r="L83" s="37" t="s">
        <v>70</v>
      </c>
      <c r="M83" s="39">
        <v>8000</v>
      </c>
      <c r="N83" s="40">
        <v>33320</v>
      </c>
      <c r="O83" s="41">
        <f t="shared" si="1"/>
        <v>266560000</v>
      </c>
      <c r="P83" s="38" t="s">
        <v>633</v>
      </c>
      <c r="Q83" s="13"/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>
        <v>0</v>
      </c>
      <c r="AC83" s="33">
        <v>0</v>
      </c>
      <c r="AD83" s="33">
        <v>0</v>
      </c>
      <c r="AE83" s="33">
        <v>0</v>
      </c>
      <c r="AF83" s="33">
        <v>0</v>
      </c>
      <c r="AG83" s="33">
        <v>0</v>
      </c>
      <c r="AH83" s="33">
        <v>0</v>
      </c>
      <c r="AI83" s="33">
        <v>0</v>
      </c>
      <c r="AJ83" s="33">
        <v>0</v>
      </c>
      <c r="AK83" s="33">
        <v>0</v>
      </c>
      <c r="AL83" s="33">
        <v>0</v>
      </c>
      <c r="AM83" s="33">
        <v>0</v>
      </c>
      <c r="AN83" s="33">
        <v>0</v>
      </c>
      <c r="AO83" s="33">
        <v>0</v>
      </c>
      <c r="AP83" s="33">
        <v>8000</v>
      </c>
      <c r="AQ83" s="33">
        <v>0</v>
      </c>
      <c r="AR83" s="33">
        <v>0</v>
      </c>
      <c r="AS83" s="33">
        <v>0</v>
      </c>
      <c r="AT83" s="33">
        <v>0</v>
      </c>
      <c r="AU83" s="33">
        <v>0</v>
      </c>
      <c r="AV83" s="33">
        <v>0</v>
      </c>
      <c r="AW83" s="33">
        <v>0</v>
      </c>
      <c r="AX83" s="33">
        <v>0</v>
      </c>
    </row>
    <row r="84" spans="1:50" ht="29.25" x14ac:dyDescent="0.25">
      <c r="A84" s="14">
        <f>SUBTOTAL(3,$B$8:B84)</f>
        <v>77</v>
      </c>
      <c r="B84" s="10">
        <v>83</v>
      </c>
      <c r="C84" s="10" t="s">
        <v>763</v>
      </c>
      <c r="D84" s="37" t="s">
        <v>473</v>
      </c>
      <c r="E84" s="37" t="s">
        <v>63</v>
      </c>
      <c r="F84" s="37" t="s">
        <v>148</v>
      </c>
      <c r="G84" s="37" t="s">
        <v>474</v>
      </c>
      <c r="H84" s="37" t="s">
        <v>477</v>
      </c>
      <c r="I84" s="38" t="s">
        <v>366</v>
      </c>
      <c r="J84" s="38" t="s">
        <v>276</v>
      </c>
      <c r="K84" s="37" t="s">
        <v>69</v>
      </c>
      <c r="L84" s="37" t="s">
        <v>70</v>
      </c>
      <c r="M84" s="39">
        <v>19500</v>
      </c>
      <c r="N84" s="40">
        <v>10472</v>
      </c>
      <c r="O84" s="41">
        <f t="shared" si="1"/>
        <v>204204000</v>
      </c>
      <c r="P84" s="38" t="s">
        <v>633</v>
      </c>
      <c r="Q84" s="13"/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>
        <v>0</v>
      </c>
      <c r="AE84" s="33">
        <v>0</v>
      </c>
      <c r="AF84" s="33">
        <v>0</v>
      </c>
      <c r="AG84" s="33">
        <v>0</v>
      </c>
      <c r="AH84" s="33">
        <v>0</v>
      </c>
      <c r="AI84" s="33">
        <v>0</v>
      </c>
      <c r="AJ84" s="33">
        <v>0</v>
      </c>
      <c r="AK84" s="33">
        <v>0</v>
      </c>
      <c r="AL84" s="33">
        <v>0</v>
      </c>
      <c r="AM84" s="33">
        <v>0</v>
      </c>
      <c r="AN84" s="33">
        <v>0</v>
      </c>
      <c r="AO84" s="33">
        <v>0</v>
      </c>
      <c r="AP84" s="33">
        <v>19500</v>
      </c>
      <c r="AQ84" s="33">
        <v>0</v>
      </c>
      <c r="AR84" s="33">
        <v>0</v>
      </c>
      <c r="AS84" s="33">
        <v>0</v>
      </c>
      <c r="AT84" s="33">
        <v>0</v>
      </c>
      <c r="AU84" s="33">
        <v>0</v>
      </c>
      <c r="AV84" s="33">
        <v>0</v>
      </c>
      <c r="AW84" s="33">
        <v>0</v>
      </c>
      <c r="AX84" s="33">
        <v>0</v>
      </c>
    </row>
    <row r="85" spans="1:50" ht="29.25" x14ac:dyDescent="0.25">
      <c r="A85" s="14">
        <f>SUBTOTAL(3,$B$8:B85)</f>
        <v>78</v>
      </c>
      <c r="B85" s="10">
        <v>84</v>
      </c>
      <c r="C85" s="10" t="s">
        <v>764</v>
      </c>
      <c r="D85" s="37" t="s">
        <v>478</v>
      </c>
      <c r="E85" s="37" t="s">
        <v>479</v>
      </c>
      <c r="F85" s="37" t="s">
        <v>480</v>
      </c>
      <c r="G85" s="37" t="s">
        <v>481</v>
      </c>
      <c r="H85" s="37" t="s">
        <v>482</v>
      </c>
      <c r="I85" s="38" t="s">
        <v>483</v>
      </c>
      <c r="J85" s="38" t="s">
        <v>276</v>
      </c>
      <c r="K85" s="37" t="s">
        <v>130</v>
      </c>
      <c r="L85" s="37" t="s">
        <v>131</v>
      </c>
      <c r="M85" s="39">
        <v>680</v>
      </c>
      <c r="N85" s="40">
        <v>3578600</v>
      </c>
      <c r="O85" s="41">
        <f t="shared" si="1"/>
        <v>2433448000</v>
      </c>
      <c r="P85" s="38" t="s">
        <v>633</v>
      </c>
      <c r="Q85" s="13"/>
      <c r="R85" s="33">
        <v>460</v>
      </c>
      <c r="S85" s="33">
        <v>40</v>
      </c>
      <c r="T85" s="33">
        <v>0</v>
      </c>
      <c r="U85" s="33">
        <v>150</v>
      </c>
      <c r="V85" s="33">
        <v>0</v>
      </c>
      <c r="W85" s="33">
        <v>0</v>
      </c>
      <c r="X85" s="33">
        <v>0</v>
      </c>
      <c r="Y85" s="33">
        <v>30</v>
      </c>
      <c r="Z85" s="33">
        <v>0</v>
      </c>
      <c r="AA85" s="33">
        <v>0</v>
      </c>
      <c r="AB85" s="33">
        <v>0</v>
      </c>
      <c r="AC85" s="33">
        <v>0</v>
      </c>
      <c r="AD85" s="33">
        <v>0</v>
      </c>
      <c r="AE85" s="33">
        <v>0</v>
      </c>
      <c r="AF85" s="33">
        <v>0</v>
      </c>
      <c r="AG85" s="33">
        <v>0</v>
      </c>
      <c r="AH85" s="33">
        <v>0</v>
      </c>
      <c r="AI85" s="33">
        <v>0</v>
      </c>
      <c r="AJ85" s="33">
        <v>0</v>
      </c>
      <c r="AK85" s="33">
        <v>0</v>
      </c>
      <c r="AL85" s="33">
        <v>0</v>
      </c>
      <c r="AM85" s="33">
        <v>0</v>
      </c>
      <c r="AN85" s="33">
        <v>0</v>
      </c>
      <c r="AO85" s="33">
        <v>0</v>
      </c>
      <c r="AP85" s="33">
        <v>0</v>
      </c>
      <c r="AQ85" s="33">
        <v>0</v>
      </c>
      <c r="AR85" s="33">
        <v>0</v>
      </c>
      <c r="AS85" s="33">
        <v>0</v>
      </c>
      <c r="AT85" s="33">
        <v>0</v>
      </c>
      <c r="AU85" s="33">
        <v>0</v>
      </c>
      <c r="AV85" s="33">
        <v>0</v>
      </c>
      <c r="AW85" s="33">
        <v>0</v>
      </c>
      <c r="AX85" s="33">
        <v>0</v>
      </c>
    </row>
    <row r="86" spans="1:50" ht="68.25" x14ac:dyDescent="0.25">
      <c r="A86" s="14">
        <f>SUBTOTAL(3,$B$8:B86)</f>
        <v>79</v>
      </c>
      <c r="B86" s="10">
        <v>85</v>
      </c>
      <c r="C86" s="10" t="s">
        <v>765</v>
      </c>
      <c r="D86" s="37" t="s">
        <v>484</v>
      </c>
      <c r="E86" s="37" t="s">
        <v>72</v>
      </c>
      <c r="F86" s="37" t="s">
        <v>485</v>
      </c>
      <c r="G86" s="37" t="s">
        <v>486</v>
      </c>
      <c r="H86" s="37" t="s">
        <v>487</v>
      </c>
      <c r="I86" s="38" t="s">
        <v>137</v>
      </c>
      <c r="J86" s="38" t="s">
        <v>68</v>
      </c>
      <c r="K86" s="37" t="s">
        <v>69</v>
      </c>
      <c r="L86" s="37" t="s">
        <v>70</v>
      </c>
      <c r="M86" s="39">
        <v>23000</v>
      </c>
      <c r="N86" s="40">
        <v>9737</v>
      </c>
      <c r="O86" s="41">
        <f t="shared" si="1"/>
        <v>223951000</v>
      </c>
      <c r="P86" s="38" t="s">
        <v>632</v>
      </c>
      <c r="Q86" s="13"/>
      <c r="R86" s="33">
        <v>12000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3">
        <v>0</v>
      </c>
      <c r="AE86" s="33">
        <v>0</v>
      </c>
      <c r="AF86" s="33">
        <v>0</v>
      </c>
      <c r="AG86" s="33">
        <v>0</v>
      </c>
      <c r="AH86" s="33">
        <v>0</v>
      </c>
      <c r="AI86" s="33">
        <v>0</v>
      </c>
      <c r="AJ86" s="33">
        <v>0</v>
      </c>
      <c r="AK86" s="33">
        <v>0</v>
      </c>
      <c r="AL86" s="33">
        <v>0</v>
      </c>
      <c r="AM86" s="33">
        <v>0</v>
      </c>
      <c r="AN86" s="33">
        <v>3000</v>
      </c>
      <c r="AO86" s="33">
        <v>0</v>
      </c>
      <c r="AP86" s="33">
        <v>8000</v>
      </c>
      <c r="AQ86" s="33">
        <v>0</v>
      </c>
      <c r="AR86" s="33">
        <v>0</v>
      </c>
      <c r="AS86" s="33">
        <v>0</v>
      </c>
      <c r="AT86" s="33">
        <v>0</v>
      </c>
      <c r="AU86" s="33">
        <v>0</v>
      </c>
      <c r="AV86" s="33">
        <v>0</v>
      </c>
      <c r="AW86" s="33">
        <v>0</v>
      </c>
      <c r="AX86" s="33">
        <v>0</v>
      </c>
    </row>
    <row r="87" spans="1:50" ht="58.5" x14ac:dyDescent="0.25">
      <c r="A87" s="14">
        <f>SUBTOTAL(3,$B$8:B87)</f>
        <v>80</v>
      </c>
      <c r="B87" s="10">
        <v>87</v>
      </c>
      <c r="C87" s="10" t="s">
        <v>766</v>
      </c>
      <c r="D87" s="37" t="s">
        <v>488</v>
      </c>
      <c r="E87" s="37" t="s">
        <v>256</v>
      </c>
      <c r="F87" s="37" t="s">
        <v>489</v>
      </c>
      <c r="G87" s="37" t="s">
        <v>490</v>
      </c>
      <c r="H87" s="37" t="s">
        <v>491</v>
      </c>
      <c r="I87" s="38" t="s">
        <v>492</v>
      </c>
      <c r="J87" s="38" t="s">
        <v>493</v>
      </c>
      <c r="K87" s="37" t="s">
        <v>494</v>
      </c>
      <c r="L87" s="37" t="s">
        <v>61</v>
      </c>
      <c r="M87" s="39">
        <v>4300</v>
      </c>
      <c r="N87" s="40">
        <v>207580</v>
      </c>
      <c r="O87" s="41">
        <f t="shared" si="1"/>
        <v>892594000</v>
      </c>
      <c r="P87" s="38" t="s">
        <v>633</v>
      </c>
      <c r="Q87" s="13"/>
      <c r="R87" s="33">
        <v>0</v>
      </c>
      <c r="S87" s="33">
        <v>300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4000</v>
      </c>
      <c r="Z87" s="33">
        <v>0</v>
      </c>
      <c r="AA87" s="33">
        <v>0</v>
      </c>
      <c r="AB87" s="33">
        <v>0</v>
      </c>
      <c r="AC87" s="33">
        <v>0</v>
      </c>
      <c r="AD87" s="33">
        <v>0</v>
      </c>
      <c r="AE87" s="33">
        <v>0</v>
      </c>
      <c r="AF87" s="33">
        <v>0</v>
      </c>
      <c r="AG87" s="33">
        <v>0</v>
      </c>
      <c r="AH87" s="33">
        <v>0</v>
      </c>
      <c r="AI87" s="33">
        <v>0</v>
      </c>
      <c r="AJ87" s="33">
        <v>0</v>
      </c>
      <c r="AK87" s="33">
        <v>0</v>
      </c>
      <c r="AL87" s="33">
        <v>0</v>
      </c>
      <c r="AM87" s="33">
        <v>0</v>
      </c>
      <c r="AN87" s="33">
        <v>0</v>
      </c>
      <c r="AO87" s="33">
        <v>0</v>
      </c>
      <c r="AP87" s="33">
        <v>0</v>
      </c>
      <c r="AQ87" s="33">
        <v>0</v>
      </c>
      <c r="AR87" s="33">
        <v>0</v>
      </c>
      <c r="AS87" s="33">
        <v>0</v>
      </c>
      <c r="AT87" s="33">
        <v>0</v>
      </c>
      <c r="AU87" s="33">
        <v>0</v>
      </c>
      <c r="AV87" s="33">
        <v>0</v>
      </c>
      <c r="AW87" s="33">
        <v>0</v>
      </c>
      <c r="AX87" s="33">
        <v>0</v>
      </c>
    </row>
    <row r="88" spans="1:50" ht="68.25" x14ac:dyDescent="0.25">
      <c r="A88" s="14">
        <f>SUBTOTAL(3,$B$8:B88)</f>
        <v>81</v>
      </c>
      <c r="B88" s="10">
        <v>88</v>
      </c>
      <c r="C88" s="10" t="s">
        <v>767</v>
      </c>
      <c r="D88" s="37" t="s">
        <v>495</v>
      </c>
      <c r="E88" s="37" t="s">
        <v>175</v>
      </c>
      <c r="F88" s="37" t="s">
        <v>496</v>
      </c>
      <c r="G88" s="37" t="s">
        <v>497</v>
      </c>
      <c r="H88" s="37" t="s">
        <v>498</v>
      </c>
      <c r="I88" s="38" t="s">
        <v>137</v>
      </c>
      <c r="J88" s="38" t="s">
        <v>68</v>
      </c>
      <c r="K88" s="37" t="s">
        <v>499</v>
      </c>
      <c r="L88" s="37" t="s">
        <v>500</v>
      </c>
      <c r="M88" s="39">
        <v>400</v>
      </c>
      <c r="N88" s="40">
        <v>1016387</v>
      </c>
      <c r="O88" s="41">
        <f t="shared" si="1"/>
        <v>406554800</v>
      </c>
      <c r="P88" s="38" t="s">
        <v>632</v>
      </c>
      <c r="Q88" s="13"/>
      <c r="R88" s="33">
        <v>300</v>
      </c>
      <c r="S88" s="33">
        <v>0</v>
      </c>
      <c r="T88" s="33">
        <v>0</v>
      </c>
      <c r="U88" s="33">
        <v>0</v>
      </c>
      <c r="V88" s="33">
        <v>100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3">
        <v>0</v>
      </c>
      <c r="AD88" s="33">
        <v>0</v>
      </c>
      <c r="AE88" s="33">
        <v>0</v>
      </c>
      <c r="AF88" s="33">
        <v>0</v>
      </c>
      <c r="AG88" s="33">
        <v>0</v>
      </c>
      <c r="AH88" s="33">
        <v>0</v>
      </c>
      <c r="AI88" s="33">
        <v>0</v>
      </c>
      <c r="AJ88" s="33">
        <v>0</v>
      </c>
      <c r="AK88" s="33">
        <v>0</v>
      </c>
      <c r="AL88" s="33">
        <v>0</v>
      </c>
      <c r="AM88" s="33">
        <v>0</v>
      </c>
      <c r="AN88" s="33">
        <v>0</v>
      </c>
      <c r="AO88" s="33">
        <v>0</v>
      </c>
      <c r="AP88" s="33">
        <v>0</v>
      </c>
      <c r="AQ88" s="33">
        <v>0</v>
      </c>
      <c r="AR88" s="33">
        <v>0</v>
      </c>
      <c r="AS88" s="33">
        <v>0</v>
      </c>
      <c r="AT88" s="33">
        <v>0</v>
      </c>
      <c r="AU88" s="33">
        <v>0</v>
      </c>
      <c r="AV88" s="33">
        <v>0</v>
      </c>
      <c r="AW88" s="33">
        <v>0</v>
      </c>
      <c r="AX88" s="33">
        <v>0</v>
      </c>
    </row>
    <row r="89" spans="1:50" ht="48.75" x14ac:dyDescent="0.25">
      <c r="A89" s="14">
        <f>SUBTOTAL(3,$B$8:B89)</f>
        <v>82</v>
      </c>
      <c r="B89" s="10">
        <v>89</v>
      </c>
      <c r="C89" s="10" t="s">
        <v>768</v>
      </c>
      <c r="D89" s="37" t="s">
        <v>501</v>
      </c>
      <c r="E89" s="37" t="s">
        <v>502</v>
      </c>
      <c r="F89" s="37" t="s">
        <v>503</v>
      </c>
      <c r="G89" s="37" t="s">
        <v>504</v>
      </c>
      <c r="H89" s="37" t="s">
        <v>505</v>
      </c>
      <c r="I89" s="38" t="s">
        <v>233</v>
      </c>
      <c r="J89" s="38" t="s">
        <v>68</v>
      </c>
      <c r="K89" s="37" t="s">
        <v>506</v>
      </c>
      <c r="L89" s="37" t="s">
        <v>131</v>
      </c>
      <c r="M89" s="39">
        <v>20300</v>
      </c>
      <c r="N89" s="40">
        <v>122500</v>
      </c>
      <c r="O89" s="41">
        <f t="shared" si="1"/>
        <v>2486750000</v>
      </c>
      <c r="P89" s="38" t="s">
        <v>632</v>
      </c>
      <c r="Q89" s="13"/>
      <c r="R89" s="33">
        <v>20000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300</v>
      </c>
      <c r="Z89" s="33">
        <v>0</v>
      </c>
      <c r="AA89" s="33">
        <v>0</v>
      </c>
      <c r="AB89" s="33">
        <v>0</v>
      </c>
      <c r="AC89" s="33">
        <v>0</v>
      </c>
      <c r="AD89" s="33">
        <v>0</v>
      </c>
      <c r="AE89" s="33">
        <v>0</v>
      </c>
      <c r="AF89" s="33">
        <v>0</v>
      </c>
      <c r="AG89" s="33">
        <v>0</v>
      </c>
      <c r="AH89" s="33">
        <v>0</v>
      </c>
      <c r="AI89" s="33">
        <v>0</v>
      </c>
      <c r="AJ89" s="33">
        <v>0</v>
      </c>
      <c r="AK89" s="33">
        <v>0</v>
      </c>
      <c r="AL89" s="33">
        <v>0</v>
      </c>
      <c r="AM89" s="33">
        <v>0</v>
      </c>
      <c r="AN89" s="33">
        <v>0</v>
      </c>
      <c r="AO89" s="33">
        <v>0</v>
      </c>
      <c r="AP89" s="33">
        <v>0</v>
      </c>
      <c r="AQ89" s="33">
        <v>0</v>
      </c>
      <c r="AR89" s="33">
        <v>0</v>
      </c>
      <c r="AS89" s="33">
        <v>0</v>
      </c>
      <c r="AT89" s="33">
        <v>0</v>
      </c>
      <c r="AU89" s="33">
        <v>0</v>
      </c>
      <c r="AV89" s="33">
        <v>0</v>
      </c>
      <c r="AW89" s="33">
        <v>0</v>
      </c>
      <c r="AX89" s="33">
        <v>0</v>
      </c>
    </row>
    <row r="90" spans="1:50" ht="48.75" x14ac:dyDescent="0.25">
      <c r="A90" s="14">
        <f>SUBTOTAL(3,$B$8:B90)</f>
        <v>83</v>
      </c>
      <c r="B90" s="10">
        <v>90</v>
      </c>
      <c r="C90" s="10" t="s">
        <v>769</v>
      </c>
      <c r="D90" s="37" t="s">
        <v>507</v>
      </c>
      <c r="E90" s="37" t="s">
        <v>502</v>
      </c>
      <c r="F90" s="37" t="s">
        <v>508</v>
      </c>
      <c r="G90" s="37" t="s">
        <v>504</v>
      </c>
      <c r="H90" s="37" t="s">
        <v>509</v>
      </c>
      <c r="I90" s="38" t="s">
        <v>233</v>
      </c>
      <c r="J90" s="38" t="s">
        <v>68</v>
      </c>
      <c r="K90" s="37" t="s">
        <v>510</v>
      </c>
      <c r="L90" s="37" t="s">
        <v>131</v>
      </c>
      <c r="M90" s="39">
        <v>5300</v>
      </c>
      <c r="N90" s="40">
        <v>151000</v>
      </c>
      <c r="O90" s="41">
        <f t="shared" si="1"/>
        <v>800300000</v>
      </c>
      <c r="P90" s="38" t="s">
        <v>632</v>
      </c>
      <c r="Q90" s="13"/>
      <c r="R90" s="33">
        <v>5000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3">
        <v>300</v>
      </c>
      <c r="Z90" s="33">
        <v>0</v>
      </c>
      <c r="AA90" s="33">
        <v>0</v>
      </c>
      <c r="AB90" s="33">
        <v>0</v>
      </c>
      <c r="AC90" s="33">
        <v>0</v>
      </c>
      <c r="AD90" s="33">
        <v>0</v>
      </c>
      <c r="AE90" s="33">
        <v>0</v>
      </c>
      <c r="AF90" s="33">
        <v>0</v>
      </c>
      <c r="AG90" s="33">
        <v>0</v>
      </c>
      <c r="AH90" s="33">
        <v>0</v>
      </c>
      <c r="AI90" s="33">
        <v>0</v>
      </c>
      <c r="AJ90" s="33">
        <v>0</v>
      </c>
      <c r="AK90" s="33">
        <v>0</v>
      </c>
      <c r="AL90" s="33">
        <v>0</v>
      </c>
      <c r="AM90" s="33">
        <v>0</v>
      </c>
      <c r="AN90" s="33">
        <v>0</v>
      </c>
      <c r="AO90" s="33">
        <v>0</v>
      </c>
      <c r="AP90" s="33">
        <v>0</v>
      </c>
      <c r="AQ90" s="33">
        <v>0</v>
      </c>
      <c r="AR90" s="33">
        <v>0</v>
      </c>
      <c r="AS90" s="33">
        <v>0</v>
      </c>
      <c r="AT90" s="33">
        <v>0</v>
      </c>
      <c r="AU90" s="33">
        <v>0</v>
      </c>
      <c r="AV90" s="33">
        <v>0</v>
      </c>
      <c r="AW90" s="33">
        <v>0</v>
      </c>
      <c r="AX90" s="33">
        <v>0</v>
      </c>
    </row>
    <row r="91" spans="1:50" ht="58.5" x14ac:dyDescent="0.25">
      <c r="A91" s="14">
        <f>SUBTOTAL(3,$B$8:B91)</f>
        <v>84</v>
      </c>
      <c r="B91" s="10">
        <v>91</v>
      </c>
      <c r="C91" s="10" t="s">
        <v>770</v>
      </c>
      <c r="D91" s="37" t="s">
        <v>511</v>
      </c>
      <c r="E91" s="37" t="s">
        <v>229</v>
      </c>
      <c r="F91" s="37" t="s">
        <v>512</v>
      </c>
      <c r="G91" s="37" t="s">
        <v>513</v>
      </c>
      <c r="H91" s="37" t="s">
        <v>514</v>
      </c>
      <c r="I91" s="38" t="s">
        <v>233</v>
      </c>
      <c r="J91" s="38" t="s">
        <v>68</v>
      </c>
      <c r="K91" s="37" t="s">
        <v>515</v>
      </c>
      <c r="L91" s="37" t="s">
        <v>61</v>
      </c>
      <c r="M91" s="39">
        <v>100</v>
      </c>
      <c r="N91" s="40">
        <v>2803248</v>
      </c>
      <c r="O91" s="41">
        <f t="shared" si="1"/>
        <v>280324800</v>
      </c>
      <c r="P91" s="38" t="s">
        <v>632</v>
      </c>
      <c r="Q91" s="13"/>
      <c r="R91" s="33">
        <v>100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33">
        <v>0</v>
      </c>
      <c r="AE91" s="33">
        <v>0</v>
      </c>
      <c r="AF91" s="33">
        <v>0</v>
      </c>
      <c r="AG91" s="33">
        <v>0</v>
      </c>
      <c r="AH91" s="33">
        <v>0</v>
      </c>
      <c r="AI91" s="33">
        <v>0</v>
      </c>
      <c r="AJ91" s="33">
        <v>0</v>
      </c>
      <c r="AK91" s="33">
        <v>0</v>
      </c>
      <c r="AL91" s="33">
        <v>0</v>
      </c>
      <c r="AM91" s="33">
        <v>0</v>
      </c>
      <c r="AN91" s="33">
        <v>0</v>
      </c>
      <c r="AO91" s="33">
        <v>0</v>
      </c>
      <c r="AP91" s="33">
        <v>0</v>
      </c>
      <c r="AQ91" s="33">
        <v>0</v>
      </c>
      <c r="AR91" s="33">
        <v>0</v>
      </c>
      <c r="AS91" s="33">
        <v>0</v>
      </c>
      <c r="AT91" s="33">
        <v>0</v>
      </c>
      <c r="AU91" s="33">
        <v>0</v>
      </c>
      <c r="AV91" s="33">
        <v>0</v>
      </c>
      <c r="AW91" s="33">
        <v>0</v>
      </c>
      <c r="AX91" s="33">
        <v>0</v>
      </c>
    </row>
    <row r="92" spans="1:50" ht="58.5" x14ac:dyDescent="0.25">
      <c r="A92" s="14">
        <f>SUBTOTAL(3,$B$8:B92)</f>
        <v>85</v>
      </c>
      <c r="B92" s="10">
        <v>92</v>
      </c>
      <c r="C92" s="10" t="s">
        <v>771</v>
      </c>
      <c r="D92" s="37" t="s">
        <v>511</v>
      </c>
      <c r="E92" s="37" t="s">
        <v>229</v>
      </c>
      <c r="F92" s="37" t="s">
        <v>516</v>
      </c>
      <c r="G92" s="37" t="s">
        <v>513</v>
      </c>
      <c r="H92" s="37" t="s">
        <v>517</v>
      </c>
      <c r="I92" s="38" t="s">
        <v>233</v>
      </c>
      <c r="J92" s="38" t="s">
        <v>68</v>
      </c>
      <c r="K92" s="37" t="s">
        <v>518</v>
      </c>
      <c r="L92" s="37" t="s">
        <v>61</v>
      </c>
      <c r="M92" s="39">
        <v>90</v>
      </c>
      <c r="N92" s="40">
        <v>10041232</v>
      </c>
      <c r="O92" s="41">
        <f t="shared" si="1"/>
        <v>903710880</v>
      </c>
      <c r="P92" s="38" t="s">
        <v>632</v>
      </c>
      <c r="Q92" s="13"/>
      <c r="R92" s="33">
        <v>90</v>
      </c>
      <c r="S92" s="33">
        <v>0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>
        <v>0</v>
      </c>
      <c r="AD92" s="33">
        <v>0</v>
      </c>
      <c r="AE92" s="33">
        <v>0</v>
      </c>
      <c r="AF92" s="33">
        <v>0</v>
      </c>
      <c r="AG92" s="33">
        <v>0</v>
      </c>
      <c r="AH92" s="33">
        <v>0</v>
      </c>
      <c r="AI92" s="33">
        <v>0</v>
      </c>
      <c r="AJ92" s="33">
        <v>0</v>
      </c>
      <c r="AK92" s="33">
        <v>0</v>
      </c>
      <c r="AL92" s="33">
        <v>0</v>
      </c>
      <c r="AM92" s="33">
        <v>0</v>
      </c>
      <c r="AN92" s="33">
        <v>0</v>
      </c>
      <c r="AO92" s="33">
        <v>0</v>
      </c>
      <c r="AP92" s="33">
        <v>0</v>
      </c>
      <c r="AQ92" s="33">
        <v>0</v>
      </c>
      <c r="AR92" s="33">
        <v>0</v>
      </c>
      <c r="AS92" s="33">
        <v>0</v>
      </c>
      <c r="AT92" s="33">
        <v>0</v>
      </c>
      <c r="AU92" s="33">
        <v>0</v>
      </c>
      <c r="AV92" s="33">
        <v>0</v>
      </c>
      <c r="AW92" s="33">
        <v>0</v>
      </c>
      <c r="AX92" s="33">
        <v>0</v>
      </c>
    </row>
    <row r="93" spans="1:50" ht="39" x14ac:dyDescent="0.25">
      <c r="A93" s="14">
        <f>SUBTOTAL(3,$B$8:B93)</f>
        <v>86</v>
      </c>
      <c r="B93" s="10">
        <v>93</v>
      </c>
      <c r="C93" s="10" t="s">
        <v>772</v>
      </c>
      <c r="D93" s="37" t="s">
        <v>519</v>
      </c>
      <c r="E93" s="37" t="s">
        <v>520</v>
      </c>
      <c r="F93" s="37" t="s">
        <v>187</v>
      </c>
      <c r="G93" s="37" t="s">
        <v>521</v>
      </c>
      <c r="H93" s="37" t="s">
        <v>522</v>
      </c>
      <c r="I93" s="38" t="s">
        <v>166</v>
      </c>
      <c r="J93" s="38" t="s">
        <v>110</v>
      </c>
      <c r="K93" s="37" t="s">
        <v>523</v>
      </c>
      <c r="L93" s="37" t="s">
        <v>70</v>
      </c>
      <c r="M93" s="39">
        <v>35000</v>
      </c>
      <c r="N93" s="40">
        <v>3662</v>
      </c>
      <c r="O93" s="41">
        <f t="shared" si="1"/>
        <v>128170000</v>
      </c>
      <c r="P93" s="38" t="s">
        <v>633</v>
      </c>
      <c r="Q93" s="13"/>
      <c r="R93" s="33">
        <v>3000</v>
      </c>
      <c r="S93" s="33">
        <v>1000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3">
        <v>0</v>
      </c>
      <c r="AD93" s="33">
        <v>0</v>
      </c>
      <c r="AE93" s="33">
        <v>0</v>
      </c>
      <c r="AF93" s="33">
        <v>0</v>
      </c>
      <c r="AG93" s="33">
        <v>0</v>
      </c>
      <c r="AH93" s="33">
        <v>0</v>
      </c>
      <c r="AI93" s="33">
        <v>0</v>
      </c>
      <c r="AJ93" s="33">
        <v>0</v>
      </c>
      <c r="AK93" s="33">
        <v>0</v>
      </c>
      <c r="AL93" s="33">
        <v>0</v>
      </c>
      <c r="AM93" s="33">
        <v>0</v>
      </c>
      <c r="AN93" s="33">
        <v>6000</v>
      </c>
      <c r="AO93" s="33">
        <v>0</v>
      </c>
      <c r="AP93" s="33">
        <v>25000</v>
      </c>
      <c r="AQ93" s="33">
        <v>0</v>
      </c>
      <c r="AR93" s="33">
        <v>0</v>
      </c>
      <c r="AS93" s="33">
        <v>0</v>
      </c>
      <c r="AT93" s="33">
        <v>0</v>
      </c>
      <c r="AU93" s="33">
        <v>0</v>
      </c>
      <c r="AV93" s="33">
        <v>0</v>
      </c>
      <c r="AW93" s="33">
        <v>0</v>
      </c>
      <c r="AX93" s="33">
        <v>0</v>
      </c>
    </row>
    <row r="94" spans="1:50" ht="126.75" x14ac:dyDescent="0.25">
      <c r="A94" s="14">
        <f>SUBTOTAL(3,$B$8:B94)</f>
        <v>87</v>
      </c>
      <c r="B94" s="10">
        <v>94</v>
      </c>
      <c r="C94" s="10" t="s">
        <v>773</v>
      </c>
      <c r="D94" s="37" t="s">
        <v>524</v>
      </c>
      <c r="E94" s="37" t="s">
        <v>525</v>
      </c>
      <c r="F94" s="37" t="s">
        <v>526</v>
      </c>
      <c r="G94" s="37" t="s">
        <v>527</v>
      </c>
      <c r="H94" s="37" t="s">
        <v>528</v>
      </c>
      <c r="I94" s="38" t="s">
        <v>529</v>
      </c>
      <c r="J94" s="38" t="s">
        <v>530</v>
      </c>
      <c r="K94" s="37" t="s">
        <v>531</v>
      </c>
      <c r="L94" s="37" t="s">
        <v>61</v>
      </c>
      <c r="M94" s="39">
        <v>6600</v>
      </c>
      <c r="N94" s="40">
        <v>370260</v>
      </c>
      <c r="O94" s="41">
        <f t="shared" si="1"/>
        <v>2443716000</v>
      </c>
      <c r="P94" s="38" t="s">
        <v>633</v>
      </c>
      <c r="Q94" s="13"/>
      <c r="R94" s="33">
        <v>3500</v>
      </c>
      <c r="S94" s="33">
        <v>0</v>
      </c>
      <c r="T94" s="33">
        <v>0</v>
      </c>
      <c r="U94" s="33">
        <v>3000</v>
      </c>
      <c r="V94" s="33">
        <v>0</v>
      </c>
      <c r="W94" s="33">
        <v>0</v>
      </c>
      <c r="X94" s="33">
        <v>0</v>
      </c>
      <c r="Y94" s="33">
        <v>100</v>
      </c>
      <c r="Z94" s="33">
        <v>0</v>
      </c>
      <c r="AA94" s="33">
        <v>0</v>
      </c>
      <c r="AB94" s="33">
        <v>0</v>
      </c>
      <c r="AC94" s="33">
        <v>0</v>
      </c>
      <c r="AD94" s="33">
        <v>0</v>
      </c>
      <c r="AE94" s="33">
        <v>0</v>
      </c>
      <c r="AF94" s="33">
        <v>0</v>
      </c>
      <c r="AG94" s="33">
        <v>0</v>
      </c>
      <c r="AH94" s="33">
        <v>0</v>
      </c>
      <c r="AI94" s="33">
        <v>0</v>
      </c>
      <c r="AJ94" s="33">
        <v>0</v>
      </c>
      <c r="AK94" s="33">
        <v>0</v>
      </c>
      <c r="AL94" s="33">
        <v>0</v>
      </c>
      <c r="AM94" s="33">
        <v>0</v>
      </c>
      <c r="AN94" s="33">
        <v>0</v>
      </c>
      <c r="AO94" s="33">
        <v>0</v>
      </c>
      <c r="AP94" s="33">
        <v>0</v>
      </c>
      <c r="AQ94" s="33">
        <v>0</v>
      </c>
      <c r="AR94" s="33">
        <v>0</v>
      </c>
      <c r="AS94" s="33">
        <v>0</v>
      </c>
      <c r="AT94" s="33">
        <v>0</v>
      </c>
      <c r="AU94" s="33">
        <v>0</v>
      </c>
      <c r="AV94" s="33">
        <v>0</v>
      </c>
      <c r="AW94" s="33">
        <v>0</v>
      </c>
      <c r="AX94" s="33">
        <v>0</v>
      </c>
    </row>
    <row r="95" spans="1:50" ht="39" x14ac:dyDescent="0.25">
      <c r="A95" s="14">
        <f>SUBTOTAL(3,$B$8:B95)</f>
        <v>88</v>
      </c>
      <c r="B95" s="10">
        <v>95</v>
      </c>
      <c r="C95" s="10" t="s">
        <v>774</v>
      </c>
      <c r="D95" s="37" t="s">
        <v>532</v>
      </c>
      <c r="E95" s="37" t="s">
        <v>91</v>
      </c>
      <c r="F95" s="37" t="s">
        <v>106</v>
      </c>
      <c r="G95" s="37" t="s">
        <v>533</v>
      </c>
      <c r="H95" s="37" t="s">
        <v>534</v>
      </c>
      <c r="I95" s="38" t="s">
        <v>535</v>
      </c>
      <c r="J95" s="38" t="s">
        <v>243</v>
      </c>
      <c r="K95" s="37" t="s">
        <v>536</v>
      </c>
      <c r="L95" s="37" t="s">
        <v>70</v>
      </c>
      <c r="M95" s="39">
        <v>10000</v>
      </c>
      <c r="N95" s="40">
        <v>5448</v>
      </c>
      <c r="O95" s="41">
        <f t="shared" si="1"/>
        <v>54480000</v>
      </c>
      <c r="P95" s="38" t="s">
        <v>632</v>
      </c>
      <c r="Q95" s="13"/>
      <c r="R95" s="33">
        <v>1000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  <c r="AC95" s="33">
        <v>0</v>
      </c>
      <c r="AD95" s="33">
        <v>0</v>
      </c>
      <c r="AE95" s="33">
        <v>0</v>
      </c>
      <c r="AF95" s="33">
        <v>0</v>
      </c>
      <c r="AG95" s="33">
        <v>0</v>
      </c>
      <c r="AH95" s="33">
        <v>0</v>
      </c>
      <c r="AI95" s="33">
        <v>0</v>
      </c>
      <c r="AJ95" s="33">
        <v>0</v>
      </c>
      <c r="AK95" s="33">
        <v>0</v>
      </c>
      <c r="AL95" s="33">
        <v>0</v>
      </c>
      <c r="AM95" s="33">
        <v>0</v>
      </c>
      <c r="AN95" s="33">
        <v>0</v>
      </c>
      <c r="AO95" s="33">
        <v>0</v>
      </c>
      <c r="AP95" s="33">
        <v>9000</v>
      </c>
      <c r="AQ95" s="33">
        <v>0</v>
      </c>
      <c r="AR95" s="33">
        <v>0</v>
      </c>
      <c r="AS95" s="33">
        <v>0</v>
      </c>
      <c r="AT95" s="33">
        <v>0</v>
      </c>
      <c r="AU95" s="33">
        <v>0</v>
      </c>
      <c r="AV95" s="33">
        <v>0</v>
      </c>
      <c r="AW95" s="33">
        <v>0</v>
      </c>
      <c r="AX95" s="33">
        <v>0</v>
      </c>
    </row>
    <row r="96" spans="1:50" ht="39" x14ac:dyDescent="0.25">
      <c r="A96" s="14">
        <f>SUBTOTAL(3,$B$8:B96)</f>
        <v>89</v>
      </c>
      <c r="B96" s="10">
        <v>96</v>
      </c>
      <c r="C96" s="10" t="s">
        <v>775</v>
      </c>
      <c r="D96" s="37" t="s">
        <v>532</v>
      </c>
      <c r="E96" s="37" t="s">
        <v>91</v>
      </c>
      <c r="F96" s="37" t="s">
        <v>148</v>
      </c>
      <c r="G96" s="37" t="s">
        <v>537</v>
      </c>
      <c r="H96" s="37" t="s">
        <v>538</v>
      </c>
      <c r="I96" s="38" t="s">
        <v>535</v>
      </c>
      <c r="J96" s="38" t="s">
        <v>243</v>
      </c>
      <c r="K96" s="37" t="s">
        <v>146</v>
      </c>
      <c r="L96" s="37" t="s">
        <v>70</v>
      </c>
      <c r="M96" s="39">
        <v>4000</v>
      </c>
      <c r="N96" s="40">
        <v>9809</v>
      </c>
      <c r="O96" s="41">
        <f t="shared" si="1"/>
        <v>39236000</v>
      </c>
      <c r="P96" s="38" t="s">
        <v>632</v>
      </c>
      <c r="Q96" s="13"/>
      <c r="R96" s="33">
        <v>1000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>
        <v>0</v>
      </c>
      <c r="AB96" s="33">
        <v>0</v>
      </c>
      <c r="AC96" s="33">
        <v>0</v>
      </c>
      <c r="AD96" s="33">
        <v>0</v>
      </c>
      <c r="AE96" s="33">
        <v>0</v>
      </c>
      <c r="AF96" s="33">
        <v>0</v>
      </c>
      <c r="AG96" s="33">
        <v>0</v>
      </c>
      <c r="AH96" s="33">
        <v>0</v>
      </c>
      <c r="AI96" s="33">
        <v>0</v>
      </c>
      <c r="AJ96" s="33">
        <v>0</v>
      </c>
      <c r="AK96" s="33">
        <v>0</v>
      </c>
      <c r="AL96" s="33">
        <v>0</v>
      </c>
      <c r="AM96" s="33">
        <v>0</v>
      </c>
      <c r="AN96" s="33">
        <v>0</v>
      </c>
      <c r="AO96" s="33">
        <v>0</v>
      </c>
      <c r="AP96" s="33">
        <v>3000</v>
      </c>
      <c r="AQ96" s="33">
        <v>0</v>
      </c>
      <c r="AR96" s="33">
        <v>0</v>
      </c>
      <c r="AS96" s="33">
        <v>0</v>
      </c>
      <c r="AT96" s="33">
        <v>0</v>
      </c>
      <c r="AU96" s="33">
        <v>0</v>
      </c>
      <c r="AV96" s="33">
        <v>0</v>
      </c>
      <c r="AW96" s="33">
        <v>0</v>
      </c>
      <c r="AX96" s="33">
        <v>0</v>
      </c>
    </row>
    <row r="97" spans="1:50" ht="39" x14ac:dyDescent="0.25">
      <c r="A97" s="14">
        <f>SUBTOTAL(3,$B$8:B97)</f>
        <v>90</v>
      </c>
      <c r="B97" s="10">
        <v>98</v>
      </c>
      <c r="C97" s="10" t="s">
        <v>776</v>
      </c>
      <c r="D97" s="37" t="s">
        <v>539</v>
      </c>
      <c r="E97" s="37" t="s">
        <v>72</v>
      </c>
      <c r="F97" s="37" t="s">
        <v>489</v>
      </c>
      <c r="G97" s="37" t="s">
        <v>540</v>
      </c>
      <c r="H97" s="37" t="s">
        <v>541</v>
      </c>
      <c r="I97" s="38" t="s">
        <v>542</v>
      </c>
      <c r="J97" s="38" t="s">
        <v>543</v>
      </c>
      <c r="K97" s="37" t="s">
        <v>544</v>
      </c>
      <c r="L97" s="37" t="s">
        <v>70</v>
      </c>
      <c r="M97" s="39">
        <v>6000</v>
      </c>
      <c r="N97" s="40">
        <v>3850</v>
      </c>
      <c r="O97" s="41">
        <f t="shared" si="1"/>
        <v>23100000</v>
      </c>
      <c r="P97" s="38" t="s">
        <v>635</v>
      </c>
      <c r="Q97" s="13"/>
      <c r="R97" s="33">
        <v>5000</v>
      </c>
      <c r="S97" s="33">
        <v>0</v>
      </c>
      <c r="T97" s="33">
        <v>0</v>
      </c>
      <c r="U97" s="33">
        <v>0</v>
      </c>
      <c r="V97" s="33">
        <v>0</v>
      </c>
      <c r="W97" s="33">
        <v>0</v>
      </c>
      <c r="X97" s="33">
        <v>0</v>
      </c>
      <c r="Y97" s="33">
        <v>1000</v>
      </c>
      <c r="Z97" s="33">
        <v>0</v>
      </c>
      <c r="AA97" s="33">
        <v>0</v>
      </c>
      <c r="AB97" s="33">
        <v>0</v>
      </c>
      <c r="AC97" s="33">
        <v>0</v>
      </c>
      <c r="AD97" s="33">
        <v>0</v>
      </c>
      <c r="AE97" s="33">
        <v>0</v>
      </c>
      <c r="AF97" s="33">
        <v>0</v>
      </c>
      <c r="AG97" s="33">
        <v>0</v>
      </c>
      <c r="AH97" s="33">
        <v>0</v>
      </c>
      <c r="AI97" s="33">
        <v>0</v>
      </c>
      <c r="AJ97" s="33">
        <v>0</v>
      </c>
      <c r="AK97" s="33">
        <v>0</v>
      </c>
      <c r="AL97" s="33">
        <v>0</v>
      </c>
      <c r="AM97" s="33">
        <v>0</v>
      </c>
      <c r="AN97" s="33">
        <v>0</v>
      </c>
      <c r="AO97" s="33">
        <v>0</v>
      </c>
      <c r="AP97" s="33">
        <v>0</v>
      </c>
      <c r="AQ97" s="33">
        <v>0</v>
      </c>
      <c r="AR97" s="33">
        <v>0</v>
      </c>
      <c r="AS97" s="33">
        <v>0</v>
      </c>
      <c r="AT97" s="33">
        <v>0</v>
      </c>
      <c r="AU97" s="33">
        <v>0</v>
      </c>
      <c r="AV97" s="33">
        <v>0</v>
      </c>
      <c r="AW97" s="33">
        <v>0</v>
      </c>
      <c r="AX97" s="33">
        <v>0</v>
      </c>
    </row>
    <row r="98" spans="1:50" ht="39" x14ac:dyDescent="0.25">
      <c r="A98" s="14">
        <f>SUBTOTAL(3,$B$8:B98)</f>
        <v>91</v>
      </c>
      <c r="B98" s="10">
        <v>99</v>
      </c>
      <c r="C98" s="10" t="s">
        <v>777</v>
      </c>
      <c r="D98" s="37" t="s">
        <v>539</v>
      </c>
      <c r="E98" s="37" t="s">
        <v>154</v>
      </c>
      <c r="F98" s="37" t="s">
        <v>545</v>
      </c>
      <c r="G98" s="37" t="s">
        <v>546</v>
      </c>
      <c r="H98" s="37" t="s">
        <v>547</v>
      </c>
      <c r="I98" s="38" t="s">
        <v>542</v>
      </c>
      <c r="J98" s="38" t="s">
        <v>543</v>
      </c>
      <c r="K98" s="37" t="s">
        <v>548</v>
      </c>
      <c r="L98" s="37" t="s">
        <v>161</v>
      </c>
      <c r="M98" s="39">
        <v>10500</v>
      </c>
      <c r="N98" s="40">
        <v>15000</v>
      </c>
      <c r="O98" s="41">
        <f t="shared" si="1"/>
        <v>157500000</v>
      </c>
      <c r="P98" s="38" t="s">
        <v>635</v>
      </c>
      <c r="Q98" s="13"/>
      <c r="R98" s="33">
        <v>10000</v>
      </c>
      <c r="S98" s="33">
        <v>0</v>
      </c>
      <c r="T98" s="33">
        <v>0</v>
      </c>
      <c r="U98" s="33">
        <v>0</v>
      </c>
      <c r="V98" s="33">
        <v>0</v>
      </c>
      <c r="W98" s="33">
        <v>0</v>
      </c>
      <c r="X98" s="33">
        <v>0</v>
      </c>
      <c r="Y98" s="33">
        <v>500</v>
      </c>
      <c r="Z98" s="33">
        <v>0</v>
      </c>
      <c r="AA98" s="33">
        <v>0</v>
      </c>
      <c r="AB98" s="33">
        <v>0</v>
      </c>
      <c r="AC98" s="33">
        <v>0</v>
      </c>
      <c r="AD98" s="33">
        <v>0</v>
      </c>
      <c r="AE98" s="33">
        <v>0</v>
      </c>
      <c r="AF98" s="33">
        <v>0</v>
      </c>
      <c r="AG98" s="33">
        <v>0</v>
      </c>
      <c r="AH98" s="33">
        <v>0</v>
      </c>
      <c r="AI98" s="33">
        <v>0</v>
      </c>
      <c r="AJ98" s="33">
        <v>0</v>
      </c>
      <c r="AK98" s="33">
        <v>0</v>
      </c>
      <c r="AL98" s="33">
        <v>0</v>
      </c>
      <c r="AM98" s="33">
        <v>0</v>
      </c>
      <c r="AN98" s="33">
        <v>0</v>
      </c>
      <c r="AO98" s="33">
        <v>0</v>
      </c>
      <c r="AP98" s="33">
        <v>0</v>
      </c>
      <c r="AQ98" s="33">
        <v>0</v>
      </c>
      <c r="AR98" s="33">
        <v>0</v>
      </c>
      <c r="AS98" s="33">
        <v>0</v>
      </c>
      <c r="AT98" s="33">
        <v>0</v>
      </c>
      <c r="AU98" s="33">
        <v>0</v>
      </c>
      <c r="AV98" s="33">
        <v>0</v>
      </c>
      <c r="AW98" s="33">
        <v>0</v>
      </c>
      <c r="AX98" s="33">
        <v>0</v>
      </c>
    </row>
    <row r="99" spans="1:50" ht="29.25" x14ac:dyDescent="0.25">
      <c r="A99" s="14">
        <f>SUBTOTAL(3,$B$8:B99)</f>
        <v>92</v>
      </c>
      <c r="B99" s="10">
        <v>100</v>
      </c>
      <c r="C99" s="10" t="s">
        <v>778</v>
      </c>
      <c r="D99" s="37" t="s">
        <v>549</v>
      </c>
      <c r="E99" s="37" t="s">
        <v>91</v>
      </c>
      <c r="F99" s="37" t="s">
        <v>388</v>
      </c>
      <c r="G99" s="37" t="s">
        <v>550</v>
      </c>
      <c r="H99" s="37" t="s">
        <v>551</v>
      </c>
      <c r="I99" s="38" t="s">
        <v>166</v>
      </c>
      <c r="J99" s="38" t="s">
        <v>110</v>
      </c>
      <c r="K99" s="37" t="s">
        <v>523</v>
      </c>
      <c r="L99" s="37" t="s">
        <v>70</v>
      </c>
      <c r="M99" s="39">
        <v>25000</v>
      </c>
      <c r="N99" s="40">
        <v>8064</v>
      </c>
      <c r="O99" s="41">
        <f t="shared" si="1"/>
        <v>201600000</v>
      </c>
      <c r="P99" s="38" t="s">
        <v>633</v>
      </c>
      <c r="Q99" s="13"/>
      <c r="R99" s="33">
        <v>0</v>
      </c>
      <c r="S99" s="33">
        <v>0</v>
      </c>
      <c r="T99" s="33">
        <v>0</v>
      </c>
      <c r="U99" s="33">
        <v>0</v>
      </c>
      <c r="V99" s="33">
        <v>0</v>
      </c>
      <c r="W99" s="33">
        <v>0</v>
      </c>
      <c r="X99" s="33">
        <v>0</v>
      </c>
      <c r="Y99" s="33">
        <v>0</v>
      </c>
      <c r="Z99" s="33">
        <v>0</v>
      </c>
      <c r="AA99" s="33">
        <v>0</v>
      </c>
      <c r="AB99" s="33">
        <v>0</v>
      </c>
      <c r="AC99" s="33">
        <v>0</v>
      </c>
      <c r="AD99" s="33">
        <v>0</v>
      </c>
      <c r="AE99" s="33">
        <v>0</v>
      </c>
      <c r="AF99" s="33">
        <v>0</v>
      </c>
      <c r="AG99" s="33">
        <v>0</v>
      </c>
      <c r="AH99" s="33">
        <v>0</v>
      </c>
      <c r="AI99" s="33">
        <v>0</v>
      </c>
      <c r="AJ99" s="33">
        <v>0</v>
      </c>
      <c r="AK99" s="33">
        <v>0</v>
      </c>
      <c r="AL99" s="33">
        <v>0</v>
      </c>
      <c r="AM99" s="33">
        <v>0</v>
      </c>
      <c r="AN99" s="33">
        <v>0</v>
      </c>
      <c r="AO99" s="33">
        <v>0</v>
      </c>
      <c r="AP99" s="33">
        <v>25000</v>
      </c>
      <c r="AQ99" s="33">
        <v>0</v>
      </c>
      <c r="AR99" s="33">
        <v>0</v>
      </c>
      <c r="AS99" s="33">
        <v>0</v>
      </c>
      <c r="AT99" s="33">
        <v>0</v>
      </c>
      <c r="AU99" s="33">
        <v>0</v>
      </c>
      <c r="AV99" s="33">
        <v>0</v>
      </c>
      <c r="AW99" s="33">
        <v>0</v>
      </c>
      <c r="AX99" s="33">
        <v>0</v>
      </c>
    </row>
    <row r="100" spans="1:50" ht="39" x14ac:dyDescent="0.25">
      <c r="A100" s="14">
        <f>SUBTOTAL(3,$B$8:B100)</f>
        <v>93</v>
      </c>
      <c r="B100" s="10">
        <v>101</v>
      </c>
      <c r="C100" s="10" t="s">
        <v>779</v>
      </c>
      <c r="D100" s="37" t="s">
        <v>552</v>
      </c>
      <c r="E100" s="37" t="s">
        <v>72</v>
      </c>
      <c r="F100" s="37" t="s">
        <v>553</v>
      </c>
      <c r="G100" s="37" t="s">
        <v>554</v>
      </c>
      <c r="H100" s="37" t="s">
        <v>555</v>
      </c>
      <c r="I100" s="38" t="s">
        <v>556</v>
      </c>
      <c r="J100" s="38" t="s">
        <v>416</v>
      </c>
      <c r="K100" s="37" t="s">
        <v>557</v>
      </c>
      <c r="L100" s="37" t="s">
        <v>70</v>
      </c>
      <c r="M100" s="39">
        <v>20000</v>
      </c>
      <c r="N100" s="40">
        <v>12482</v>
      </c>
      <c r="O100" s="41">
        <f t="shared" si="1"/>
        <v>249640000</v>
      </c>
      <c r="P100" s="38" t="s">
        <v>632</v>
      </c>
      <c r="Q100" s="13"/>
      <c r="R100" s="33">
        <v>11000</v>
      </c>
      <c r="S100" s="33">
        <v>3000</v>
      </c>
      <c r="T100" s="33">
        <v>0</v>
      </c>
      <c r="U100" s="33">
        <v>0</v>
      </c>
      <c r="V100" s="33">
        <v>0</v>
      </c>
      <c r="W100" s="33">
        <v>0</v>
      </c>
      <c r="X100" s="33">
        <v>0</v>
      </c>
      <c r="Y100" s="33">
        <v>0</v>
      </c>
      <c r="Z100" s="33">
        <v>0</v>
      </c>
      <c r="AA100" s="33">
        <v>0</v>
      </c>
      <c r="AB100" s="33">
        <v>0</v>
      </c>
      <c r="AC100" s="33">
        <v>0</v>
      </c>
      <c r="AD100" s="33">
        <v>0</v>
      </c>
      <c r="AE100" s="33">
        <v>0</v>
      </c>
      <c r="AF100" s="33">
        <v>0</v>
      </c>
      <c r="AG100" s="33">
        <v>0</v>
      </c>
      <c r="AH100" s="33">
        <v>0</v>
      </c>
      <c r="AI100" s="33">
        <v>0</v>
      </c>
      <c r="AJ100" s="33">
        <v>0</v>
      </c>
      <c r="AK100" s="33">
        <v>0</v>
      </c>
      <c r="AL100" s="33">
        <v>0</v>
      </c>
      <c r="AM100" s="33">
        <v>0</v>
      </c>
      <c r="AN100" s="33">
        <v>6000</v>
      </c>
      <c r="AO100" s="33">
        <v>0</v>
      </c>
      <c r="AP100" s="33">
        <v>0</v>
      </c>
      <c r="AQ100" s="33">
        <v>0</v>
      </c>
      <c r="AR100" s="33">
        <v>0</v>
      </c>
      <c r="AS100" s="33">
        <v>0</v>
      </c>
      <c r="AT100" s="33">
        <v>0</v>
      </c>
      <c r="AU100" s="33">
        <v>0</v>
      </c>
      <c r="AV100" s="33">
        <v>0</v>
      </c>
      <c r="AW100" s="33">
        <v>0</v>
      </c>
      <c r="AX100" s="33">
        <v>0</v>
      </c>
    </row>
    <row r="101" spans="1:50" ht="29.25" x14ac:dyDescent="0.25">
      <c r="A101" s="14">
        <f>SUBTOTAL(3,$B$8:B101)</f>
        <v>94</v>
      </c>
      <c r="B101" s="10">
        <v>102</v>
      </c>
      <c r="C101" s="10" t="s">
        <v>780</v>
      </c>
      <c r="D101" s="37" t="s">
        <v>558</v>
      </c>
      <c r="E101" s="37" t="s">
        <v>559</v>
      </c>
      <c r="F101" s="37" t="s">
        <v>560</v>
      </c>
      <c r="G101" s="37" t="s">
        <v>561</v>
      </c>
      <c r="H101" s="37" t="s">
        <v>562</v>
      </c>
      <c r="I101" s="38" t="s">
        <v>67</v>
      </c>
      <c r="J101" s="38" t="s">
        <v>68</v>
      </c>
      <c r="K101" s="37" t="s">
        <v>563</v>
      </c>
      <c r="L101" s="37" t="s">
        <v>131</v>
      </c>
      <c r="M101" s="39">
        <v>215</v>
      </c>
      <c r="N101" s="40">
        <v>630000</v>
      </c>
      <c r="O101" s="41">
        <f t="shared" si="1"/>
        <v>135450000</v>
      </c>
      <c r="P101" s="38" t="s">
        <v>633</v>
      </c>
      <c r="Q101" s="13"/>
      <c r="R101" s="33">
        <v>100</v>
      </c>
      <c r="S101" s="33">
        <v>100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15</v>
      </c>
      <c r="Z101" s="33">
        <v>0</v>
      </c>
      <c r="AA101" s="33">
        <v>0</v>
      </c>
      <c r="AB101" s="33">
        <v>0</v>
      </c>
      <c r="AC101" s="33">
        <v>0</v>
      </c>
      <c r="AD101" s="33">
        <v>0</v>
      </c>
      <c r="AE101" s="33">
        <v>0</v>
      </c>
      <c r="AF101" s="33">
        <v>0</v>
      </c>
      <c r="AG101" s="33">
        <v>0</v>
      </c>
      <c r="AH101" s="33">
        <v>0</v>
      </c>
      <c r="AI101" s="33">
        <v>0</v>
      </c>
      <c r="AJ101" s="33">
        <v>0</v>
      </c>
      <c r="AK101" s="33">
        <v>0</v>
      </c>
      <c r="AL101" s="33">
        <v>0</v>
      </c>
      <c r="AM101" s="33">
        <v>0</v>
      </c>
      <c r="AN101" s="33">
        <v>0</v>
      </c>
      <c r="AO101" s="33">
        <v>0</v>
      </c>
      <c r="AP101" s="33">
        <v>0</v>
      </c>
      <c r="AQ101" s="33">
        <v>0</v>
      </c>
      <c r="AR101" s="33">
        <v>0</v>
      </c>
      <c r="AS101" s="33">
        <v>0</v>
      </c>
      <c r="AT101" s="33">
        <v>0</v>
      </c>
      <c r="AU101" s="33">
        <v>0</v>
      </c>
      <c r="AV101" s="33">
        <v>0</v>
      </c>
      <c r="AW101" s="33">
        <v>0</v>
      </c>
      <c r="AX101" s="33">
        <v>0</v>
      </c>
    </row>
    <row r="102" spans="1:50" ht="48.75" x14ac:dyDescent="0.25">
      <c r="A102" s="14">
        <f>SUBTOTAL(3,$B$8:B102)</f>
        <v>95</v>
      </c>
      <c r="B102" s="10">
        <v>103</v>
      </c>
      <c r="C102" s="10" t="s">
        <v>781</v>
      </c>
      <c r="D102" s="37" t="s">
        <v>564</v>
      </c>
      <c r="E102" s="37" t="s">
        <v>279</v>
      </c>
      <c r="F102" s="37" t="s">
        <v>565</v>
      </c>
      <c r="G102" s="37" t="s">
        <v>566</v>
      </c>
      <c r="H102" s="37" t="s">
        <v>567</v>
      </c>
      <c r="I102" s="38" t="s">
        <v>568</v>
      </c>
      <c r="J102" s="38" t="s">
        <v>110</v>
      </c>
      <c r="K102" s="37" t="s">
        <v>569</v>
      </c>
      <c r="L102" s="37" t="s">
        <v>61</v>
      </c>
      <c r="M102" s="39">
        <v>20000</v>
      </c>
      <c r="N102" s="40">
        <v>66000</v>
      </c>
      <c r="O102" s="41">
        <f t="shared" si="1"/>
        <v>1320000000</v>
      </c>
      <c r="P102" s="38" t="s">
        <v>633</v>
      </c>
      <c r="Q102" s="13"/>
      <c r="R102" s="33">
        <v>20000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33">
        <v>0</v>
      </c>
      <c r="AE102" s="33">
        <v>0</v>
      </c>
      <c r="AF102" s="33">
        <v>0</v>
      </c>
      <c r="AG102" s="33">
        <v>0</v>
      </c>
      <c r="AH102" s="33">
        <v>0</v>
      </c>
      <c r="AI102" s="33">
        <v>0</v>
      </c>
      <c r="AJ102" s="33">
        <v>0</v>
      </c>
      <c r="AK102" s="33">
        <v>0</v>
      </c>
      <c r="AL102" s="33">
        <v>0</v>
      </c>
      <c r="AM102" s="33">
        <v>0</v>
      </c>
      <c r="AN102" s="33">
        <v>0</v>
      </c>
      <c r="AO102" s="33">
        <v>0</v>
      </c>
      <c r="AP102" s="33">
        <v>0</v>
      </c>
      <c r="AQ102" s="33">
        <v>0</v>
      </c>
      <c r="AR102" s="33">
        <v>0</v>
      </c>
      <c r="AS102" s="33">
        <v>0</v>
      </c>
      <c r="AT102" s="33">
        <v>0</v>
      </c>
      <c r="AU102" s="33">
        <v>0</v>
      </c>
      <c r="AV102" s="33">
        <v>0</v>
      </c>
      <c r="AW102" s="33">
        <v>0</v>
      </c>
      <c r="AX102" s="33">
        <v>0</v>
      </c>
    </row>
    <row r="103" spans="1:50" ht="39" x14ac:dyDescent="0.25">
      <c r="A103" s="14">
        <f>SUBTOTAL(3,$B$8:B103)</f>
        <v>96</v>
      </c>
      <c r="B103" s="10">
        <v>104</v>
      </c>
      <c r="C103" s="10" t="s">
        <v>782</v>
      </c>
      <c r="D103" s="37" t="s">
        <v>570</v>
      </c>
      <c r="E103" s="37" t="s">
        <v>520</v>
      </c>
      <c r="F103" s="37" t="s">
        <v>571</v>
      </c>
      <c r="G103" s="37" t="s">
        <v>572</v>
      </c>
      <c r="H103" s="37" t="s">
        <v>573</v>
      </c>
      <c r="I103" s="38" t="s">
        <v>574</v>
      </c>
      <c r="J103" s="38" t="s">
        <v>96</v>
      </c>
      <c r="K103" s="37" t="s">
        <v>575</v>
      </c>
      <c r="L103" s="37" t="s">
        <v>70</v>
      </c>
      <c r="M103" s="39">
        <v>89000</v>
      </c>
      <c r="N103" s="40">
        <v>2705</v>
      </c>
      <c r="O103" s="41">
        <f t="shared" si="1"/>
        <v>240745000</v>
      </c>
      <c r="P103" s="38" t="s">
        <v>633</v>
      </c>
      <c r="Q103" s="13"/>
      <c r="R103" s="33">
        <v>15000</v>
      </c>
      <c r="S103" s="33">
        <v>0</v>
      </c>
      <c r="T103" s="33">
        <v>0</v>
      </c>
      <c r="U103" s="33">
        <v>0</v>
      </c>
      <c r="V103" s="33">
        <v>0</v>
      </c>
      <c r="W103" s="33">
        <v>0</v>
      </c>
      <c r="X103" s="33">
        <v>0</v>
      </c>
      <c r="Y103" s="33">
        <v>0</v>
      </c>
      <c r="Z103" s="33">
        <v>0</v>
      </c>
      <c r="AA103" s="33">
        <v>0</v>
      </c>
      <c r="AB103" s="33">
        <v>0</v>
      </c>
      <c r="AC103" s="33">
        <v>15000</v>
      </c>
      <c r="AD103" s="33">
        <v>50000</v>
      </c>
      <c r="AE103" s="33">
        <v>0</v>
      </c>
      <c r="AF103" s="33">
        <v>0</v>
      </c>
      <c r="AG103" s="33">
        <v>0</v>
      </c>
      <c r="AH103" s="33">
        <v>0</v>
      </c>
      <c r="AI103" s="33">
        <v>0</v>
      </c>
      <c r="AJ103" s="33">
        <v>0</v>
      </c>
      <c r="AK103" s="33">
        <v>0</v>
      </c>
      <c r="AL103" s="33">
        <v>0</v>
      </c>
      <c r="AM103" s="33">
        <v>0</v>
      </c>
      <c r="AN103" s="33">
        <v>9000</v>
      </c>
      <c r="AO103" s="33">
        <v>0</v>
      </c>
      <c r="AP103" s="33">
        <v>0</v>
      </c>
      <c r="AQ103" s="33">
        <v>0</v>
      </c>
      <c r="AR103" s="33">
        <v>0</v>
      </c>
      <c r="AS103" s="33">
        <v>0</v>
      </c>
      <c r="AT103" s="33">
        <v>0</v>
      </c>
      <c r="AU103" s="33">
        <v>0</v>
      </c>
      <c r="AV103" s="33">
        <v>0</v>
      </c>
      <c r="AW103" s="33">
        <v>0</v>
      </c>
      <c r="AX103" s="33">
        <v>0</v>
      </c>
    </row>
    <row r="104" spans="1:50" ht="39" x14ac:dyDescent="0.25">
      <c r="A104" s="14">
        <f>SUBTOTAL(3,$B$8:B104)</f>
        <v>97</v>
      </c>
      <c r="B104" s="10">
        <v>105</v>
      </c>
      <c r="C104" s="10" t="s">
        <v>783</v>
      </c>
      <c r="D104" s="37" t="s">
        <v>576</v>
      </c>
      <c r="E104" s="37" t="s">
        <v>577</v>
      </c>
      <c r="F104" s="37" t="s">
        <v>578</v>
      </c>
      <c r="G104" s="37" t="s">
        <v>579</v>
      </c>
      <c r="H104" s="37" t="s">
        <v>580</v>
      </c>
      <c r="I104" s="38" t="s">
        <v>581</v>
      </c>
      <c r="J104" s="38" t="s">
        <v>582</v>
      </c>
      <c r="K104" s="37" t="s">
        <v>583</v>
      </c>
      <c r="L104" s="37" t="s">
        <v>472</v>
      </c>
      <c r="M104" s="39">
        <v>3140</v>
      </c>
      <c r="N104" s="40">
        <v>76379</v>
      </c>
      <c r="O104" s="41">
        <f t="shared" si="1"/>
        <v>239830060</v>
      </c>
      <c r="P104" s="38" t="s">
        <v>633</v>
      </c>
      <c r="Q104" s="13"/>
      <c r="R104" s="33">
        <v>2300</v>
      </c>
      <c r="S104" s="33">
        <v>100</v>
      </c>
      <c r="T104" s="33">
        <v>0</v>
      </c>
      <c r="U104" s="33">
        <v>0</v>
      </c>
      <c r="V104" s="33">
        <v>0</v>
      </c>
      <c r="W104" s="33">
        <v>20</v>
      </c>
      <c r="X104" s="33">
        <v>0</v>
      </c>
      <c r="Y104" s="33">
        <v>120</v>
      </c>
      <c r="Z104" s="33">
        <v>0</v>
      </c>
      <c r="AA104" s="33">
        <v>0</v>
      </c>
      <c r="AB104" s="33">
        <v>0</v>
      </c>
      <c r="AC104" s="33">
        <v>0</v>
      </c>
      <c r="AD104" s="33">
        <v>0</v>
      </c>
      <c r="AE104" s="33">
        <v>0</v>
      </c>
      <c r="AF104" s="33">
        <v>0</v>
      </c>
      <c r="AG104" s="33">
        <v>0</v>
      </c>
      <c r="AH104" s="33">
        <v>0</v>
      </c>
      <c r="AI104" s="33">
        <v>200</v>
      </c>
      <c r="AJ104" s="33">
        <v>0</v>
      </c>
      <c r="AK104" s="33">
        <v>0</v>
      </c>
      <c r="AL104" s="33">
        <v>0</v>
      </c>
      <c r="AM104" s="33">
        <v>0</v>
      </c>
      <c r="AN104" s="33">
        <v>200</v>
      </c>
      <c r="AO104" s="33">
        <v>0</v>
      </c>
      <c r="AP104" s="33">
        <v>0</v>
      </c>
      <c r="AQ104" s="33">
        <v>0</v>
      </c>
      <c r="AR104" s="33">
        <v>0</v>
      </c>
      <c r="AS104" s="33">
        <v>100</v>
      </c>
      <c r="AT104" s="33">
        <v>100</v>
      </c>
      <c r="AU104" s="33">
        <v>0</v>
      </c>
      <c r="AV104" s="33">
        <v>0</v>
      </c>
      <c r="AW104" s="33">
        <v>0</v>
      </c>
      <c r="AX104" s="33">
        <v>0</v>
      </c>
    </row>
    <row r="105" spans="1:50" ht="29.25" x14ac:dyDescent="0.25">
      <c r="A105" s="14">
        <f>SUBTOTAL(3,$B$8:B105)</f>
        <v>98</v>
      </c>
      <c r="B105" s="10">
        <v>106</v>
      </c>
      <c r="C105" s="10" t="s">
        <v>784</v>
      </c>
      <c r="D105" s="37" t="s">
        <v>584</v>
      </c>
      <c r="E105" s="37" t="s">
        <v>175</v>
      </c>
      <c r="F105" s="37" t="s">
        <v>585</v>
      </c>
      <c r="G105" s="37" t="s">
        <v>586</v>
      </c>
      <c r="H105" s="37" t="s">
        <v>587</v>
      </c>
      <c r="I105" s="38" t="s">
        <v>588</v>
      </c>
      <c r="J105" s="38" t="s">
        <v>77</v>
      </c>
      <c r="K105" s="37" t="s">
        <v>589</v>
      </c>
      <c r="L105" s="37" t="s">
        <v>161</v>
      </c>
      <c r="M105" s="39">
        <v>101200</v>
      </c>
      <c r="N105" s="40">
        <v>8513</v>
      </c>
      <c r="O105" s="41">
        <f t="shared" si="1"/>
        <v>861515600</v>
      </c>
      <c r="P105" s="38" t="s">
        <v>633</v>
      </c>
      <c r="Q105" s="13"/>
      <c r="R105" s="33">
        <v>10000</v>
      </c>
      <c r="S105" s="33">
        <v>20000</v>
      </c>
      <c r="T105" s="33">
        <v>0</v>
      </c>
      <c r="U105" s="33">
        <v>30000</v>
      </c>
      <c r="V105" s="33">
        <v>0</v>
      </c>
      <c r="W105" s="33">
        <v>0</v>
      </c>
      <c r="X105" s="33">
        <v>5000</v>
      </c>
      <c r="Y105" s="33">
        <v>20000</v>
      </c>
      <c r="Z105" s="33">
        <v>0</v>
      </c>
      <c r="AA105" s="33">
        <v>0</v>
      </c>
      <c r="AB105" s="33">
        <v>0</v>
      </c>
      <c r="AC105" s="33">
        <v>15000</v>
      </c>
      <c r="AD105" s="33">
        <v>1000</v>
      </c>
      <c r="AE105" s="33">
        <v>0</v>
      </c>
      <c r="AF105" s="33">
        <v>0</v>
      </c>
      <c r="AG105" s="33">
        <v>0</v>
      </c>
      <c r="AH105" s="33">
        <v>0</v>
      </c>
      <c r="AI105" s="33">
        <v>200</v>
      </c>
      <c r="AJ105" s="33">
        <v>0</v>
      </c>
      <c r="AK105" s="33">
        <v>0</v>
      </c>
      <c r="AL105" s="33">
        <v>0</v>
      </c>
      <c r="AM105" s="33">
        <v>0</v>
      </c>
      <c r="AN105" s="33">
        <v>0</v>
      </c>
      <c r="AO105" s="33">
        <v>0</v>
      </c>
      <c r="AP105" s="33">
        <v>0</v>
      </c>
      <c r="AQ105" s="33">
        <v>0</v>
      </c>
      <c r="AR105" s="33">
        <v>0</v>
      </c>
      <c r="AS105" s="33">
        <v>0</v>
      </c>
      <c r="AT105" s="33">
        <v>0</v>
      </c>
      <c r="AU105" s="33">
        <v>0</v>
      </c>
      <c r="AV105" s="33">
        <v>0</v>
      </c>
      <c r="AW105" s="33">
        <v>0</v>
      </c>
      <c r="AX105" s="33">
        <v>0</v>
      </c>
    </row>
    <row r="106" spans="1:50" ht="29.25" x14ac:dyDescent="0.25">
      <c r="A106" s="14">
        <f>SUBTOTAL(3,$B$8:B106)</f>
        <v>99</v>
      </c>
      <c r="B106" s="10">
        <v>107</v>
      </c>
      <c r="C106" s="10" t="s">
        <v>785</v>
      </c>
      <c r="D106" s="37" t="s">
        <v>590</v>
      </c>
      <c r="E106" s="37" t="s">
        <v>591</v>
      </c>
      <c r="F106" s="37" t="s">
        <v>592</v>
      </c>
      <c r="G106" s="37" t="s">
        <v>593</v>
      </c>
      <c r="H106" s="37" t="s">
        <v>594</v>
      </c>
      <c r="I106" s="38" t="s">
        <v>595</v>
      </c>
      <c r="J106" s="38" t="s">
        <v>596</v>
      </c>
      <c r="K106" s="37" t="s">
        <v>597</v>
      </c>
      <c r="L106" s="37" t="s">
        <v>161</v>
      </c>
      <c r="M106" s="39">
        <v>30000</v>
      </c>
      <c r="N106" s="40">
        <v>18066</v>
      </c>
      <c r="O106" s="41">
        <f t="shared" si="1"/>
        <v>541980000</v>
      </c>
      <c r="P106" s="38" t="s">
        <v>633</v>
      </c>
      <c r="Q106" s="13"/>
      <c r="R106" s="33">
        <v>28000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2000</v>
      </c>
      <c r="Z106" s="33">
        <v>0</v>
      </c>
      <c r="AA106" s="33">
        <v>0</v>
      </c>
      <c r="AB106" s="33">
        <v>0</v>
      </c>
      <c r="AC106" s="33">
        <v>0</v>
      </c>
      <c r="AD106" s="33">
        <v>0</v>
      </c>
      <c r="AE106" s="33">
        <v>0</v>
      </c>
      <c r="AF106" s="33">
        <v>0</v>
      </c>
      <c r="AG106" s="33">
        <v>0</v>
      </c>
      <c r="AH106" s="33">
        <v>0</v>
      </c>
      <c r="AI106" s="33">
        <v>0</v>
      </c>
      <c r="AJ106" s="33">
        <v>0</v>
      </c>
      <c r="AK106" s="33">
        <v>0</v>
      </c>
      <c r="AL106" s="33">
        <v>0</v>
      </c>
      <c r="AM106" s="33">
        <v>0</v>
      </c>
      <c r="AN106" s="33">
        <v>0</v>
      </c>
      <c r="AO106" s="33">
        <v>0</v>
      </c>
      <c r="AP106" s="33">
        <v>0</v>
      </c>
      <c r="AQ106" s="33">
        <v>0</v>
      </c>
      <c r="AR106" s="33">
        <v>0</v>
      </c>
      <c r="AS106" s="33">
        <v>0</v>
      </c>
      <c r="AT106" s="33">
        <v>0</v>
      </c>
      <c r="AU106" s="33">
        <v>0</v>
      </c>
      <c r="AV106" s="33">
        <v>0</v>
      </c>
      <c r="AW106" s="33">
        <v>0</v>
      </c>
      <c r="AX106" s="33">
        <v>0</v>
      </c>
    </row>
    <row r="107" spans="1:50" ht="29.25" x14ac:dyDescent="0.25">
      <c r="A107" s="14">
        <f>SUBTOTAL(3,$B$8:B107)</f>
        <v>100</v>
      </c>
      <c r="B107" s="10">
        <v>108</v>
      </c>
      <c r="C107" s="10" t="s">
        <v>786</v>
      </c>
      <c r="D107" s="37" t="s">
        <v>590</v>
      </c>
      <c r="E107" s="37" t="s">
        <v>598</v>
      </c>
      <c r="F107" s="37" t="s">
        <v>311</v>
      </c>
      <c r="G107" s="37" t="s">
        <v>599</v>
      </c>
      <c r="H107" s="37" t="s">
        <v>600</v>
      </c>
      <c r="I107" s="38" t="s">
        <v>601</v>
      </c>
      <c r="J107" s="38" t="s">
        <v>96</v>
      </c>
      <c r="K107" s="37" t="s">
        <v>602</v>
      </c>
      <c r="L107" s="37" t="s">
        <v>70</v>
      </c>
      <c r="M107" s="39">
        <v>37700</v>
      </c>
      <c r="N107" s="40">
        <v>15602</v>
      </c>
      <c r="O107" s="41">
        <f t="shared" si="1"/>
        <v>588195400</v>
      </c>
      <c r="P107" s="38" t="s">
        <v>633</v>
      </c>
      <c r="Q107" s="13"/>
      <c r="R107" s="33">
        <v>30000</v>
      </c>
      <c r="S107" s="33">
        <v>2500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5200</v>
      </c>
      <c r="Z107" s="33">
        <v>0</v>
      </c>
      <c r="AA107" s="33">
        <v>0</v>
      </c>
      <c r="AB107" s="33">
        <v>0</v>
      </c>
      <c r="AC107" s="33">
        <v>0</v>
      </c>
      <c r="AD107" s="33">
        <v>0</v>
      </c>
      <c r="AE107" s="33">
        <v>0</v>
      </c>
      <c r="AF107" s="33">
        <v>0</v>
      </c>
      <c r="AG107" s="33">
        <v>0</v>
      </c>
      <c r="AH107" s="33">
        <v>0</v>
      </c>
      <c r="AI107" s="33">
        <v>0</v>
      </c>
      <c r="AJ107" s="33">
        <v>0</v>
      </c>
      <c r="AK107" s="33">
        <v>0</v>
      </c>
      <c r="AL107" s="33">
        <v>0</v>
      </c>
      <c r="AM107" s="33">
        <v>0</v>
      </c>
      <c r="AN107" s="33">
        <v>0</v>
      </c>
      <c r="AO107" s="33">
        <v>0</v>
      </c>
      <c r="AP107" s="33">
        <v>0</v>
      </c>
      <c r="AQ107" s="33">
        <v>0</v>
      </c>
      <c r="AR107" s="33">
        <v>0</v>
      </c>
      <c r="AS107" s="33">
        <v>0</v>
      </c>
      <c r="AT107" s="33">
        <v>0</v>
      </c>
      <c r="AU107" s="33">
        <v>0</v>
      </c>
      <c r="AV107" s="33">
        <v>0</v>
      </c>
      <c r="AW107" s="33">
        <v>0</v>
      </c>
      <c r="AX107" s="33">
        <v>0</v>
      </c>
    </row>
    <row r="108" spans="1:50" ht="29.25" x14ac:dyDescent="0.25">
      <c r="A108" s="14">
        <f>SUBTOTAL(3,$B$8:B108)</f>
        <v>101</v>
      </c>
      <c r="B108" s="10">
        <v>109</v>
      </c>
      <c r="C108" s="10" t="s">
        <v>787</v>
      </c>
      <c r="D108" s="37" t="s">
        <v>603</v>
      </c>
      <c r="E108" s="37" t="s">
        <v>91</v>
      </c>
      <c r="F108" s="37" t="s">
        <v>113</v>
      </c>
      <c r="G108" s="37" t="s">
        <v>604</v>
      </c>
      <c r="H108" s="37" t="s">
        <v>605</v>
      </c>
      <c r="I108" s="38" t="s">
        <v>67</v>
      </c>
      <c r="J108" s="38" t="s">
        <v>68</v>
      </c>
      <c r="K108" s="37" t="s">
        <v>423</v>
      </c>
      <c r="L108" s="37" t="s">
        <v>70</v>
      </c>
      <c r="M108" s="39">
        <v>7500</v>
      </c>
      <c r="N108" s="40">
        <v>58000</v>
      </c>
      <c r="O108" s="41">
        <f t="shared" si="1"/>
        <v>435000000</v>
      </c>
      <c r="P108" s="38" t="s">
        <v>633</v>
      </c>
      <c r="Q108" s="13"/>
      <c r="R108" s="33">
        <v>4500</v>
      </c>
      <c r="S108" s="33">
        <v>0</v>
      </c>
      <c r="T108" s="33">
        <v>0</v>
      </c>
      <c r="U108" s="33">
        <v>0</v>
      </c>
      <c r="V108" s="33">
        <v>0</v>
      </c>
      <c r="W108" s="33">
        <v>0</v>
      </c>
      <c r="X108" s="33">
        <v>0</v>
      </c>
      <c r="Y108" s="33">
        <v>0</v>
      </c>
      <c r="Z108" s="33">
        <v>0</v>
      </c>
      <c r="AA108" s="33">
        <v>0</v>
      </c>
      <c r="AB108" s="33">
        <v>0</v>
      </c>
      <c r="AC108" s="33">
        <v>0</v>
      </c>
      <c r="AD108" s="33">
        <v>0</v>
      </c>
      <c r="AE108" s="33">
        <v>0</v>
      </c>
      <c r="AF108" s="33">
        <v>0</v>
      </c>
      <c r="AG108" s="33">
        <v>0</v>
      </c>
      <c r="AH108" s="33">
        <v>0</v>
      </c>
      <c r="AI108" s="33">
        <v>0</v>
      </c>
      <c r="AJ108" s="33">
        <v>0</v>
      </c>
      <c r="AK108" s="33">
        <v>0</v>
      </c>
      <c r="AL108" s="33">
        <v>0</v>
      </c>
      <c r="AM108" s="33">
        <v>0</v>
      </c>
      <c r="AN108" s="33">
        <v>3000</v>
      </c>
      <c r="AO108" s="33">
        <v>0</v>
      </c>
      <c r="AP108" s="33">
        <v>0</v>
      </c>
      <c r="AQ108" s="33">
        <v>0</v>
      </c>
      <c r="AR108" s="33">
        <v>0</v>
      </c>
      <c r="AS108" s="33">
        <v>0</v>
      </c>
      <c r="AT108" s="33">
        <v>0</v>
      </c>
      <c r="AU108" s="33">
        <v>0</v>
      </c>
      <c r="AV108" s="33">
        <v>0</v>
      </c>
      <c r="AW108" s="33">
        <v>0</v>
      </c>
      <c r="AX108" s="33">
        <v>0</v>
      </c>
    </row>
    <row r="109" spans="1:50" ht="39" x14ac:dyDescent="0.25">
      <c r="A109" s="14">
        <f>SUBTOTAL(3,$B$8:B109)</f>
        <v>102</v>
      </c>
      <c r="B109" s="10">
        <v>110</v>
      </c>
      <c r="C109" s="10" t="s">
        <v>788</v>
      </c>
      <c r="D109" s="37" t="s">
        <v>606</v>
      </c>
      <c r="E109" s="37" t="s">
        <v>91</v>
      </c>
      <c r="F109" s="37" t="s">
        <v>489</v>
      </c>
      <c r="G109" s="37" t="s">
        <v>607</v>
      </c>
      <c r="H109" s="37" t="s">
        <v>608</v>
      </c>
      <c r="I109" s="38" t="s">
        <v>609</v>
      </c>
      <c r="J109" s="38" t="s">
        <v>610</v>
      </c>
      <c r="K109" s="37" t="s">
        <v>611</v>
      </c>
      <c r="L109" s="37" t="s">
        <v>70</v>
      </c>
      <c r="M109" s="39">
        <v>1000</v>
      </c>
      <c r="N109" s="40">
        <v>62291</v>
      </c>
      <c r="O109" s="41">
        <f t="shared" si="1"/>
        <v>62291000</v>
      </c>
      <c r="P109" s="38" t="s">
        <v>632</v>
      </c>
      <c r="Q109" s="13"/>
      <c r="R109" s="33">
        <v>1000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3">
        <v>0</v>
      </c>
      <c r="AD109" s="33">
        <v>0</v>
      </c>
      <c r="AE109" s="33">
        <v>0</v>
      </c>
      <c r="AF109" s="33">
        <v>0</v>
      </c>
      <c r="AG109" s="33">
        <v>0</v>
      </c>
      <c r="AH109" s="33">
        <v>0</v>
      </c>
      <c r="AI109" s="33">
        <v>0</v>
      </c>
      <c r="AJ109" s="33">
        <v>0</v>
      </c>
      <c r="AK109" s="33">
        <v>0</v>
      </c>
      <c r="AL109" s="33">
        <v>0</v>
      </c>
      <c r="AM109" s="33">
        <v>0</v>
      </c>
      <c r="AN109" s="33">
        <v>0</v>
      </c>
      <c r="AO109" s="33">
        <v>0</v>
      </c>
      <c r="AP109" s="33">
        <v>0</v>
      </c>
      <c r="AQ109" s="33">
        <v>0</v>
      </c>
      <c r="AR109" s="33">
        <v>0</v>
      </c>
      <c r="AS109" s="33">
        <v>0</v>
      </c>
      <c r="AT109" s="33">
        <v>0</v>
      </c>
      <c r="AU109" s="33">
        <v>0</v>
      </c>
      <c r="AV109" s="33">
        <v>0</v>
      </c>
      <c r="AW109" s="33">
        <v>0</v>
      </c>
      <c r="AX109" s="33">
        <v>0</v>
      </c>
    </row>
    <row r="110" spans="1:50" ht="29.25" x14ac:dyDescent="0.25">
      <c r="A110" s="14">
        <f>SUBTOTAL(3,$B$8:B110)</f>
        <v>103</v>
      </c>
      <c r="B110" s="10">
        <v>111</v>
      </c>
      <c r="C110" s="10" t="s">
        <v>789</v>
      </c>
      <c r="D110" s="37" t="s">
        <v>612</v>
      </c>
      <c r="E110" s="37" t="s">
        <v>279</v>
      </c>
      <c r="F110" s="37" t="s">
        <v>613</v>
      </c>
      <c r="G110" s="37" t="s">
        <v>614</v>
      </c>
      <c r="H110" s="37" t="s">
        <v>615</v>
      </c>
      <c r="I110" s="38" t="s">
        <v>616</v>
      </c>
      <c r="J110" s="38" t="s">
        <v>110</v>
      </c>
      <c r="K110" s="37" t="s">
        <v>617</v>
      </c>
      <c r="L110" s="37" t="s">
        <v>61</v>
      </c>
      <c r="M110" s="39">
        <v>12000</v>
      </c>
      <c r="N110" s="40">
        <v>44431</v>
      </c>
      <c r="O110" s="41">
        <f t="shared" si="1"/>
        <v>533172000</v>
      </c>
      <c r="P110" s="38" t="s">
        <v>633</v>
      </c>
      <c r="Q110" s="13"/>
      <c r="R110" s="33">
        <v>9000</v>
      </c>
      <c r="S110" s="33">
        <v>0</v>
      </c>
      <c r="T110" s="33">
        <v>0</v>
      </c>
      <c r="U110" s="33">
        <v>0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3">
        <v>3000</v>
      </c>
      <c r="AD110" s="33">
        <v>0</v>
      </c>
      <c r="AE110" s="33">
        <v>0</v>
      </c>
      <c r="AF110" s="33">
        <v>0</v>
      </c>
      <c r="AG110" s="33">
        <v>0</v>
      </c>
      <c r="AH110" s="33">
        <v>0</v>
      </c>
      <c r="AI110" s="33">
        <v>0</v>
      </c>
      <c r="AJ110" s="33">
        <v>0</v>
      </c>
      <c r="AK110" s="33">
        <v>0</v>
      </c>
      <c r="AL110" s="33">
        <v>0</v>
      </c>
      <c r="AM110" s="33">
        <v>0</v>
      </c>
      <c r="AN110" s="33">
        <v>0</v>
      </c>
      <c r="AO110" s="33">
        <v>0</v>
      </c>
      <c r="AP110" s="33">
        <v>0</v>
      </c>
      <c r="AQ110" s="33">
        <v>0</v>
      </c>
      <c r="AR110" s="33">
        <v>0</v>
      </c>
      <c r="AS110" s="33">
        <v>0</v>
      </c>
      <c r="AT110" s="33">
        <v>0</v>
      </c>
      <c r="AU110" s="33">
        <v>0</v>
      </c>
      <c r="AV110" s="33">
        <v>0</v>
      </c>
      <c r="AW110" s="33">
        <v>0</v>
      </c>
      <c r="AX110" s="33">
        <v>0</v>
      </c>
    </row>
    <row r="111" spans="1:50" ht="39" x14ac:dyDescent="0.25">
      <c r="A111" s="14">
        <f>SUBTOTAL(3,$B$8:B111)</f>
        <v>104</v>
      </c>
      <c r="B111" s="10">
        <v>112</v>
      </c>
      <c r="C111" s="10" t="s">
        <v>790</v>
      </c>
      <c r="D111" s="37" t="s">
        <v>618</v>
      </c>
      <c r="E111" s="37" t="s">
        <v>619</v>
      </c>
      <c r="F111" s="37" t="s">
        <v>620</v>
      </c>
      <c r="G111" s="37" t="s">
        <v>621</v>
      </c>
      <c r="H111" s="37" t="s">
        <v>622</v>
      </c>
      <c r="I111" s="38" t="s">
        <v>366</v>
      </c>
      <c r="J111" s="38" t="s">
        <v>276</v>
      </c>
      <c r="K111" s="37" t="s">
        <v>623</v>
      </c>
      <c r="L111" s="37" t="s">
        <v>349</v>
      </c>
      <c r="M111" s="39">
        <v>180</v>
      </c>
      <c r="N111" s="40">
        <v>2568297</v>
      </c>
      <c r="O111" s="41">
        <f t="shared" si="1"/>
        <v>462293460</v>
      </c>
      <c r="P111" s="38" t="s">
        <v>633</v>
      </c>
      <c r="Q111" s="13"/>
      <c r="R111" s="33">
        <v>180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>
        <v>0</v>
      </c>
      <c r="AC111" s="33">
        <v>0</v>
      </c>
      <c r="AD111" s="33">
        <v>0</v>
      </c>
      <c r="AE111" s="33">
        <v>0</v>
      </c>
      <c r="AF111" s="33">
        <v>0</v>
      </c>
      <c r="AG111" s="33">
        <v>0</v>
      </c>
      <c r="AH111" s="33">
        <v>0</v>
      </c>
      <c r="AI111" s="33">
        <v>0</v>
      </c>
      <c r="AJ111" s="33">
        <v>0</v>
      </c>
      <c r="AK111" s="33">
        <v>0</v>
      </c>
      <c r="AL111" s="33">
        <v>0</v>
      </c>
      <c r="AM111" s="33">
        <v>0</v>
      </c>
      <c r="AN111" s="33">
        <v>0</v>
      </c>
      <c r="AO111" s="33">
        <v>0</v>
      </c>
      <c r="AP111" s="33">
        <v>0</v>
      </c>
      <c r="AQ111" s="33">
        <v>0</v>
      </c>
      <c r="AR111" s="33">
        <v>0</v>
      </c>
      <c r="AS111" s="33">
        <v>0</v>
      </c>
      <c r="AT111" s="33">
        <v>0</v>
      </c>
      <c r="AU111" s="33">
        <v>0</v>
      </c>
      <c r="AV111" s="33">
        <v>0</v>
      </c>
      <c r="AW111" s="33">
        <v>0</v>
      </c>
      <c r="AX111" s="33">
        <v>0</v>
      </c>
    </row>
    <row r="112" spans="1:50" ht="29.25" x14ac:dyDescent="0.25">
      <c r="A112" s="14">
        <f>SUBTOTAL(3,$B$8:B112)</f>
        <v>105</v>
      </c>
      <c r="B112" s="10">
        <v>113</v>
      </c>
      <c r="C112" s="10" t="s">
        <v>791</v>
      </c>
      <c r="D112" s="37" t="s">
        <v>624</v>
      </c>
      <c r="E112" s="37" t="s">
        <v>91</v>
      </c>
      <c r="F112" s="37" t="s">
        <v>148</v>
      </c>
      <c r="G112" s="37" t="s">
        <v>625</v>
      </c>
      <c r="H112" s="37" t="s">
        <v>626</v>
      </c>
      <c r="I112" s="38" t="s">
        <v>76</v>
      </c>
      <c r="J112" s="38" t="s">
        <v>77</v>
      </c>
      <c r="K112" s="37" t="s">
        <v>627</v>
      </c>
      <c r="L112" s="37" t="s">
        <v>70</v>
      </c>
      <c r="M112" s="39">
        <v>26000</v>
      </c>
      <c r="N112" s="40">
        <v>14087</v>
      </c>
      <c r="O112" s="41">
        <f t="shared" si="1"/>
        <v>366262000</v>
      </c>
      <c r="P112" s="38" t="s">
        <v>633</v>
      </c>
      <c r="Q112" s="13"/>
      <c r="R112" s="33">
        <v>1000</v>
      </c>
      <c r="S112" s="33">
        <v>0</v>
      </c>
      <c r="T112" s="33">
        <v>0</v>
      </c>
      <c r="U112" s="33">
        <v>0</v>
      </c>
      <c r="V112" s="33">
        <v>0</v>
      </c>
      <c r="W112" s="33">
        <v>0</v>
      </c>
      <c r="X112" s="33">
        <v>0</v>
      </c>
      <c r="Y112" s="33">
        <v>0</v>
      </c>
      <c r="Z112" s="33">
        <v>0</v>
      </c>
      <c r="AA112" s="33">
        <v>0</v>
      </c>
      <c r="AB112" s="33">
        <v>0</v>
      </c>
      <c r="AC112" s="33">
        <v>0</v>
      </c>
      <c r="AD112" s="33">
        <v>0</v>
      </c>
      <c r="AE112" s="33">
        <v>0</v>
      </c>
      <c r="AF112" s="33">
        <v>0</v>
      </c>
      <c r="AG112" s="33">
        <v>0</v>
      </c>
      <c r="AH112" s="33">
        <v>0</v>
      </c>
      <c r="AI112" s="33">
        <v>0</v>
      </c>
      <c r="AJ112" s="33">
        <v>0</v>
      </c>
      <c r="AK112" s="33">
        <v>0</v>
      </c>
      <c r="AL112" s="33">
        <v>0</v>
      </c>
      <c r="AM112" s="33">
        <v>0</v>
      </c>
      <c r="AN112" s="33">
        <v>0</v>
      </c>
      <c r="AO112" s="33">
        <v>0</v>
      </c>
      <c r="AP112" s="33">
        <v>25000</v>
      </c>
      <c r="AQ112" s="33">
        <v>0</v>
      </c>
      <c r="AR112" s="33">
        <v>0</v>
      </c>
      <c r="AS112" s="33">
        <v>0</v>
      </c>
      <c r="AT112" s="33">
        <v>0</v>
      </c>
      <c r="AU112" s="33">
        <v>0</v>
      </c>
      <c r="AV112" s="33">
        <v>0</v>
      </c>
      <c r="AW112" s="33">
        <v>0</v>
      </c>
      <c r="AX112" s="33">
        <v>0</v>
      </c>
    </row>
    <row r="113" spans="1:50" ht="39" x14ac:dyDescent="0.25">
      <c r="A113" s="14">
        <f>SUBTOTAL(3,$B$8:B113)</f>
        <v>106</v>
      </c>
      <c r="B113" s="10">
        <v>114</v>
      </c>
      <c r="C113" s="10" t="s">
        <v>792</v>
      </c>
      <c r="D113" s="37" t="s">
        <v>628</v>
      </c>
      <c r="E113" s="37" t="s">
        <v>126</v>
      </c>
      <c r="F113" s="37" t="s">
        <v>629</v>
      </c>
      <c r="G113" s="37" t="s">
        <v>630</v>
      </c>
      <c r="H113" s="37" t="s">
        <v>631</v>
      </c>
      <c r="I113" s="38" t="s">
        <v>268</v>
      </c>
      <c r="J113" s="38" t="s">
        <v>269</v>
      </c>
      <c r="K113" s="37" t="s">
        <v>510</v>
      </c>
      <c r="L113" s="37" t="s">
        <v>131</v>
      </c>
      <c r="M113" s="39">
        <v>260</v>
      </c>
      <c r="N113" s="40">
        <v>6465882</v>
      </c>
      <c r="O113" s="41">
        <f t="shared" si="1"/>
        <v>1681129320</v>
      </c>
      <c r="P113" s="38" t="s">
        <v>633</v>
      </c>
      <c r="Q113" s="13"/>
      <c r="R113" s="33">
        <v>160</v>
      </c>
      <c r="S113" s="33">
        <v>100</v>
      </c>
      <c r="T113" s="33">
        <v>0</v>
      </c>
      <c r="U113" s="33">
        <v>0</v>
      </c>
      <c r="V113" s="33"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3">
        <v>0</v>
      </c>
      <c r="AD113" s="33">
        <v>0</v>
      </c>
      <c r="AE113" s="33">
        <v>0</v>
      </c>
      <c r="AF113" s="33">
        <v>0</v>
      </c>
      <c r="AG113" s="33">
        <v>0</v>
      </c>
      <c r="AH113" s="33">
        <v>0</v>
      </c>
      <c r="AI113" s="33">
        <v>0</v>
      </c>
      <c r="AJ113" s="33">
        <v>0</v>
      </c>
      <c r="AK113" s="33">
        <v>0</v>
      </c>
      <c r="AL113" s="33">
        <v>0</v>
      </c>
      <c r="AM113" s="33">
        <v>0</v>
      </c>
      <c r="AN113" s="33">
        <v>0</v>
      </c>
      <c r="AO113" s="33">
        <v>0</v>
      </c>
      <c r="AP113" s="33">
        <v>0</v>
      </c>
      <c r="AQ113" s="33">
        <v>0</v>
      </c>
      <c r="AR113" s="33">
        <v>0</v>
      </c>
      <c r="AS113" s="33">
        <v>0</v>
      </c>
      <c r="AT113" s="33">
        <v>0</v>
      </c>
      <c r="AU113" s="33">
        <v>0</v>
      </c>
      <c r="AV113" s="33">
        <v>0</v>
      </c>
      <c r="AW113" s="33">
        <v>0</v>
      </c>
      <c r="AX113" s="33">
        <v>0</v>
      </c>
    </row>
    <row r="114" spans="1:50" ht="65.25" customHeight="1" x14ac:dyDescent="0.25">
      <c r="A114" s="15"/>
      <c r="B114" s="16" t="str">
        <f>"Tổng số mặt hàng: "&amp;SUBTOTAL(2,B$8:$B113)&amp;"; Tổng giá trị trúng thầu:"</f>
        <v>Tổng số mặt hàng: 106; Tổng giá trị trúng thầu:</v>
      </c>
      <c r="C114" s="17"/>
      <c r="D114" s="18"/>
      <c r="E114" s="18"/>
      <c r="F114" s="19">
        <f>SUBTOTAL(5,A$8:$A113)</f>
        <v>0</v>
      </c>
      <c r="G114" s="18"/>
      <c r="H114" s="18"/>
      <c r="I114" s="20"/>
      <c r="J114" s="20"/>
      <c r="K114" s="18"/>
      <c r="L114" s="18"/>
      <c r="M114" s="21"/>
      <c r="N114" s="19"/>
      <c r="O114" s="42">
        <f>SUBTOTAL(9,$O$8:O113)</f>
        <v>78449348170</v>
      </c>
      <c r="P114" s="42"/>
      <c r="Q114" s="22"/>
      <c r="R114" s="36">
        <f>SUMPRODUCT(R8:R113,$N$8:$N$113)</f>
        <v>48065638900</v>
      </c>
      <c r="S114" s="36">
        <f t="shared" ref="S114:AX114" si="2">SUMPRODUCT(S8:S113,$N$8:$N$113)</f>
        <v>8804373400</v>
      </c>
      <c r="T114" s="36">
        <f t="shared" si="2"/>
        <v>0</v>
      </c>
      <c r="U114" s="36">
        <f t="shared" si="2"/>
        <v>4203060800</v>
      </c>
      <c r="V114" s="36">
        <f t="shared" si="2"/>
        <v>1781309700</v>
      </c>
      <c r="W114" s="36">
        <f t="shared" si="2"/>
        <v>1527580</v>
      </c>
      <c r="X114" s="36">
        <f t="shared" si="2"/>
        <v>1488635200</v>
      </c>
      <c r="Y114" s="36">
        <f t="shared" si="2"/>
        <v>5564289980</v>
      </c>
      <c r="Z114" s="36">
        <f t="shared" si="2"/>
        <v>420495800</v>
      </c>
      <c r="AA114" s="36">
        <f t="shared" si="2"/>
        <v>0</v>
      </c>
      <c r="AB114" s="36">
        <f t="shared" si="2"/>
        <v>583418000</v>
      </c>
      <c r="AC114" s="36">
        <f t="shared" si="2"/>
        <v>609207500</v>
      </c>
      <c r="AD114" s="36">
        <f t="shared" si="2"/>
        <v>208059000</v>
      </c>
      <c r="AE114" s="36">
        <f t="shared" si="2"/>
        <v>401850000</v>
      </c>
      <c r="AF114" s="36">
        <f t="shared" si="2"/>
        <v>526589905</v>
      </c>
      <c r="AG114" s="36">
        <f t="shared" si="2"/>
        <v>425144400</v>
      </c>
      <c r="AH114" s="36">
        <f t="shared" si="2"/>
        <v>294063605</v>
      </c>
      <c r="AI114" s="36">
        <f t="shared" si="2"/>
        <v>16978400</v>
      </c>
      <c r="AJ114" s="36">
        <f t="shared" si="2"/>
        <v>0</v>
      </c>
      <c r="AK114" s="36">
        <f t="shared" si="2"/>
        <v>0</v>
      </c>
      <c r="AL114" s="36">
        <f t="shared" si="2"/>
        <v>0</v>
      </c>
      <c r="AM114" s="36">
        <f t="shared" si="2"/>
        <v>0</v>
      </c>
      <c r="AN114" s="36">
        <f t="shared" si="2"/>
        <v>2107560900</v>
      </c>
      <c r="AO114" s="36">
        <f t="shared" si="2"/>
        <v>0</v>
      </c>
      <c r="AP114" s="36">
        <f t="shared" si="2"/>
        <v>2885349900</v>
      </c>
      <c r="AQ114" s="36">
        <f t="shared" si="2"/>
        <v>0</v>
      </c>
      <c r="AR114" s="36">
        <f t="shared" si="2"/>
        <v>0</v>
      </c>
      <c r="AS114" s="36">
        <f t="shared" si="2"/>
        <v>30093900</v>
      </c>
      <c r="AT114" s="36">
        <f t="shared" si="2"/>
        <v>30093900</v>
      </c>
      <c r="AU114" s="36">
        <f t="shared" si="2"/>
        <v>0</v>
      </c>
      <c r="AV114" s="36">
        <f t="shared" si="2"/>
        <v>0</v>
      </c>
      <c r="AW114" s="36">
        <f t="shared" si="2"/>
        <v>0</v>
      </c>
      <c r="AX114" s="36">
        <f t="shared" si="2"/>
        <v>1607400</v>
      </c>
    </row>
    <row r="115" spans="1:50" ht="11.25" x14ac:dyDescent="0.25">
      <c r="A115" s="15"/>
      <c r="B115" s="16" t="s">
        <v>18</v>
      </c>
      <c r="C115" s="17"/>
      <c r="D115" s="18"/>
      <c r="E115" s="18"/>
      <c r="F115" s="18"/>
      <c r="G115" s="18"/>
      <c r="H115" s="18"/>
      <c r="I115" s="20"/>
      <c r="J115" s="20"/>
      <c r="K115" s="18"/>
      <c r="L115" s="18"/>
      <c r="M115" s="21"/>
      <c r="N115" s="23"/>
      <c r="O115" s="19"/>
      <c r="P115" s="20"/>
      <c r="Q115" s="22"/>
      <c r="R115" s="34"/>
      <c r="S115" s="34"/>
      <c r="T115" s="35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</row>
    <row r="116" spans="1:50" ht="3.75" customHeight="1" x14ac:dyDescent="0.25">
      <c r="A116" s="24"/>
      <c r="B116" s="25"/>
      <c r="C116" s="26"/>
      <c r="D116" s="27"/>
      <c r="E116" s="27"/>
      <c r="F116" s="27"/>
      <c r="G116" s="27"/>
      <c r="H116" s="27"/>
      <c r="I116" s="28"/>
      <c r="J116" s="28"/>
      <c r="K116" s="27"/>
      <c r="L116" s="27"/>
      <c r="M116" s="29"/>
      <c r="N116" s="30"/>
      <c r="O116" s="31"/>
      <c r="P116" s="28"/>
      <c r="Q116" s="32"/>
      <c r="R116" s="34"/>
      <c r="S116" s="34"/>
      <c r="T116" s="35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</row>
    <row r="117" spans="1:50" x14ac:dyDescent="0.25">
      <c r="O117" s="6"/>
    </row>
  </sheetData>
  <autoFilter ref="A6:AX6"/>
  <mergeCells count="6">
    <mergeCell ref="O114:P114"/>
    <mergeCell ref="A1:Q1"/>
    <mergeCell ref="A2:Q2"/>
    <mergeCell ref="A3:Q3"/>
    <mergeCell ref="A4:Q4"/>
    <mergeCell ref="A5:Q5"/>
  </mergeCells>
  <pageMargins left="0.39370078740157483" right="0.39370078740157483" top="0.59055118110236227" bottom="0.39370078740157483" header="0.31496062992125984" footer="0.11811023622047245"/>
  <pageSetup paperSize="9" orientation="landscape" verticalDpi="300" r:id="rId1"/>
  <headerFooter>
    <oddFooter>&amp;C&amp;7&amp;P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6"/>
  <sheetViews>
    <sheetView workbookViewId="0">
      <selection sqref="A1:A106"/>
    </sheetView>
  </sheetViews>
  <sheetFormatPr defaultRowHeight="15" x14ac:dyDescent="0.25"/>
  <sheetData>
    <row r="1" spans="1:1" x14ac:dyDescent="0.25">
      <c r="A1">
        <v>6748140</v>
      </c>
    </row>
    <row r="2" spans="1:1" x14ac:dyDescent="0.25">
      <c r="A2">
        <v>9454</v>
      </c>
    </row>
    <row r="3" spans="1:1" x14ac:dyDescent="0.25">
      <c r="A3">
        <v>7593</v>
      </c>
    </row>
    <row r="4" spans="1:1" x14ac:dyDescent="0.25">
      <c r="A4">
        <v>3927000</v>
      </c>
    </row>
    <row r="5" spans="1:1" x14ac:dyDescent="0.25">
      <c r="A5">
        <v>1260000</v>
      </c>
    </row>
    <row r="6" spans="1:1" x14ac:dyDescent="0.25">
      <c r="A6">
        <v>9561</v>
      </c>
    </row>
    <row r="7" spans="1:1" x14ac:dyDescent="0.25">
      <c r="A7">
        <v>67142</v>
      </c>
    </row>
    <row r="8" spans="1:1" x14ac:dyDescent="0.25">
      <c r="A8">
        <v>82440</v>
      </c>
    </row>
    <row r="9" spans="1:1" x14ac:dyDescent="0.25">
      <c r="A9">
        <v>9000</v>
      </c>
    </row>
    <row r="10" spans="1:1" x14ac:dyDescent="0.25">
      <c r="A10">
        <v>30266250</v>
      </c>
    </row>
    <row r="11" spans="1:1" x14ac:dyDescent="0.25">
      <c r="A11">
        <v>367500</v>
      </c>
    </row>
    <row r="12" spans="1:1" x14ac:dyDescent="0.25">
      <c r="A12">
        <v>132323</v>
      </c>
    </row>
    <row r="13" spans="1:1" x14ac:dyDescent="0.25">
      <c r="A13">
        <v>15873</v>
      </c>
    </row>
    <row r="14" spans="1:1" x14ac:dyDescent="0.25">
      <c r="A14">
        <v>114128</v>
      </c>
    </row>
    <row r="15" spans="1:1" x14ac:dyDescent="0.25">
      <c r="A15">
        <v>120000</v>
      </c>
    </row>
    <row r="16" spans="1:1" x14ac:dyDescent="0.25">
      <c r="A16">
        <v>9987</v>
      </c>
    </row>
    <row r="17" spans="1:1" x14ac:dyDescent="0.25">
      <c r="A17">
        <v>183514</v>
      </c>
    </row>
    <row r="18" spans="1:1" x14ac:dyDescent="0.25">
      <c r="A18">
        <v>16074</v>
      </c>
    </row>
    <row r="19" spans="1:1" x14ac:dyDescent="0.25">
      <c r="A19">
        <v>3936</v>
      </c>
    </row>
    <row r="20" spans="1:1" x14ac:dyDescent="0.25">
      <c r="A20">
        <v>6750</v>
      </c>
    </row>
    <row r="21" spans="1:1" x14ac:dyDescent="0.25">
      <c r="A21">
        <v>88515</v>
      </c>
    </row>
    <row r="22" spans="1:1" x14ac:dyDescent="0.25">
      <c r="A22">
        <v>16170</v>
      </c>
    </row>
    <row r="23" spans="1:1" x14ac:dyDescent="0.25">
      <c r="A23">
        <v>21252</v>
      </c>
    </row>
    <row r="24" spans="1:1" x14ac:dyDescent="0.25">
      <c r="A24">
        <v>6972</v>
      </c>
    </row>
    <row r="25" spans="1:1" x14ac:dyDescent="0.25">
      <c r="A25">
        <v>9966</v>
      </c>
    </row>
    <row r="26" spans="1:1" x14ac:dyDescent="0.25">
      <c r="A26">
        <v>118168</v>
      </c>
    </row>
    <row r="27" spans="1:1" x14ac:dyDescent="0.25">
      <c r="A27">
        <v>20828</v>
      </c>
    </row>
    <row r="28" spans="1:1" x14ac:dyDescent="0.25">
      <c r="A28">
        <v>8198293</v>
      </c>
    </row>
    <row r="29" spans="1:1" x14ac:dyDescent="0.25">
      <c r="A29">
        <v>4672080</v>
      </c>
    </row>
    <row r="30" spans="1:1" x14ac:dyDescent="0.25">
      <c r="A30">
        <v>269999</v>
      </c>
    </row>
    <row r="31" spans="1:1" x14ac:dyDescent="0.25">
      <c r="A31">
        <v>539999</v>
      </c>
    </row>
    <row r="32" spans="1:1" x14ac:dyDescent="0.25">
      <c r="A32">
        <v>104450</v>
      </c>
    </row>
    <row r="33" spans="1:1" x14ac:dyDescent="0.25">
      <c r="A33">
        <v>267500</v>
      </c>
    </row>
    <row r="34" spans="1:1" x14ac:dyDescent="0.25">
      <c r="A34">
        <v>845300</v>
      </c>
    </row>
    <row r="35" spans="1:1" x14ac:dyDescent="0.25">
      <c r="A35">
        <v>75896</v>
      </c>
    </row>
    <row r="36" spans="1:1" x14ac:dyDescent="0.25">
      <c r="A36">
        <v>1124100</v>
      </c>
    </row>
    <row r="37" spans="1:1" x14ac:dyDescent="0.25">
      <c r="A37">
        <v>75600</v>
      </c>
    </row>
    <row r="38" spans="1:1" x14ac:dyDescent="0.25">
      <c r="A38">
        <v>9274</v>
      </c>
    </row>
    <row r="39" spans="1:1" x14ac:dyDescent="0.25">
      <c r="A39">
        <v>255990</v>
      </c>
    </row>
    <row r="40" spans="1:1" x14ac:dyDescent="0.25">
      <c r="A40">
        <v>277000</v>
      </c>
    </row>
    <row r="41" spans="1:1" x14ac:dyDescent="0.25">
      <c r="A41">
        <v>15941</v>
      </c>
    </row>
    <row r="42" spans="1:1" x14ac:dyDescent="0.25">
      <c r="A42">
        <v>22778</v>
      </c>
    </row>
    <row r="43" spans="1:1" x14ac:dyDescent="0.25">
      <c r="A43">
        <v>6570</v>
      </c>
    </row>
    <row r="44" spans="1:1" x14ac:dyDescent="0.25">
      <c r="A44">
        <v>7970812</v>
      </c>
    </row>
    <row r="45" spans="1:1" x14ac:dyDescent="0.25">
      <c r="A45">
        <v>32995305</v>
      </c>
    </row>
    <row r="46" spans="1:1" x14ac:dyDescent="0.25">
      <c r="A46">
        <v>683164</v>
      </c>
    </row>
    <row r="47" spans="1:1" x14ac:dyDescent="0.25">
      <c r="A47">
        <v>394717</v>
      </c>
    </row>
    <row r="48" spans="1:1" x14ac:dyDescent="0.25">
      <c r="A48">
        <v>10349</v>
      </c>
    </row>
    <row r="49" spans="1:1" x14ac:dyDescent="0.25">
      <c r="A49">
        <v>22133</v>
      </c>
    </row>
    <row r="50" spans="1:1" x14ac:dyDescent="0.25">
      <c r="A50">
        <v>3291750</v>
      </c>
    </row>
    <row r="51" spans="1:1" x14ac:dyDescent="0.25">
      <c r="A51">
        <v>1695750</v>
      </c>
    </row>
    <row r="52" spans="1:1" x14ac:dyDescent="0.25">
      <c r="A52">
        <v>153560</v>
      </c>
    </row>
    <row r="53" spans="1:1" x14ac:dyDescent="0.25">
      <c r="A53">
        <v>22456</v>
      </c>
    </row>
    <row r="54" spans="1:1" x14ac:dyDescent="0.25">
      <c r="A54">
        <v>2940</v>
      </c>
    </row>
    <row r="55" spans="1:1" x14ac:dyDescent="0.25">
      <c r="A55">
        <v>5683</v>
      </c>
    </row>
    <row r="56" spans="1:1" x14ac:dyDescent="0.25">
      <c r="A56">
        <v>245690</v>
      </c>
    </row>
    <row r="57" spans="1:1" x14ac:dyDescent="0.25">
      <c r="A57">
        <v>18499</v>
      </c>
    </row>
    <row r="58" spans="1:1" x14ac:dyDescent="0.25">
      <c r="A58">
        <v>146000</v>
      </c>
    </row>
    <row r="59" spans="1:1" x14ac:dyDescent="0.25">
      <c r="A59">
        <v>64711</v>
      </c>
    </row>
    <row r="60" spans="1:1" x14ac:dyDescent="0.25">
      <c r="A60">
        <v>20828</v>
      </c>
    </row>
    <row r="61" spans="1:1" x14ac:dyDescent="0.25">
      <c r="A61">
        <v>30388</v>
      </c>
    </row>
    <row r="62" spans="1:1" x14ac:dyDescent="0.25">
      <c r="A62">
        <v>30388</v>
      </c>
    </row>
    <row r="63" spans="1:1" x14ac:dyDescent="0.25">
      <c r="A63">
        <v>30388</v>
      </c>
    </row>
    <row r="64" spans="1:1" x14ac:dyDescent="0.25">
      <c r="A64">
        <v>13834</v>
      </c>
    </row>
    <row r="65" spans="1:1" x14ac:dyDescent="0.25">
      <c r="A65">
        <v>134000</v>
      </c>
    </row>
    <row r="66" spans="1:1" x14ac:dyDescent="0.25">
      <c r="A66">
        <v>17626</v>
      </c>
    </row>
    <row r="67" spans="1:1" x14ac:dyDescent="0.25">
      <c r="A67">
        <v>17906</v>
      </c>
    </row>
    <row r="68" spans="1:1" x14ac:dyDescent="0.25">
      <c r="A68">
        <v>10896</v>
      </c>
    </row>
    <row r="69" spans="1:1" x14ac:dyDescent="0.25">
      <c r="A69">
        <v>20049</v>
      </c>
    </row>
    <row r="70" spans="1:1" x14ac:dyDescent="0.25">
      <c r="A70">
        <v>154900</v>
      </c>
    </row>
    <row r="71" spans="1:1" x14ac:dyDescent="0.25">
      <c r="A71">
        <v>241525</v>
      </c>
    </row>
    <row r="72" spans="1:1" x14ac:dyDescent="0.25">
      <c r="A72">
        <v>62158</v>
      </c>
    </row>
    <row r="73" spans="1:1" x14ac:dyDescent="0.25">
      <c r="A73">
        <v>259147</v>
      </c>
    </row>
    <row r="74" spans="1:1" x14ac:dyDescent="0.25">
      <c r="A74">
        <v>225996</v>
      </c>
    </row>
    <row r="75" spans="1:1" x14ac:dyDescent="0.25">
      <c r="A75">
        <v>21896</v>
      </c>
    </row>
    <row r="76" spans="1:1" x14ac:dyDescent="0.25">
      <c r="A76">
        <v>33320</v>
      </c>
    </row>
    <row r="77" spans="1:1" x14ac:dyDescent="0.25">
      <c r="A77">
        <v>10472</v>
      </c>
    </row>
    <row r="78" spans="1:1" x14ac:dyDescent="0.25">
      <c r="A78">
        <v>3578600</v>
      </c>
    </row>
    <row r="79" spans="1:1" x14ac:dyDescent="0.25">
      <c r="A79">
        <v>9737</v>
      </c>
    </row>
    <row r="80" spans="1:1" x14ac:dyDescent="0.25">
      <c r="A80">
        <v>207580</v>
      </c>
    </row>
    <row r="81" spans="1:1" x14ac:dyDescent="0.25">
      <c r="A81">
        <v>1016387</v>
      </c>
    </row>
    <row r="82" spans="1:1" x14ac:dyDescent="0.25">
      <c r="A82">
        <v>122500</v>
      </c>
    </row>
    <row r="83" spans="1:1" x14ac:dyDescent="0.25">
      <c r="A83">
        <v>151000</v>
      </c>
    </row>
    <row r="84" spans="1:1" x14ac:dyDescent="0.25">
      <c r="A84">
        <v>2803248</v>
      </c>
    </row>
    <row r="85" spans="1:1" x14ac:dyDescent="0.25">
      <c r="A85">
        <v>10041232</v>
      </c>
    </row>
    <row r="86" spans="1:1" x14ac:dyDescent="0.25">
      <c r="A86">
        <v>3662</v>
      </c>
    </row>
    <row r="87" spans="1:1" x14ac:dyDescent="0.25">
      <c r="A87">
        <v>370260</v>
      </c>
    </row>
    <row r="88" spans="1:1" x14ac:dyDescent="0.25">
      <c r="A88">
        <v>5448</v>
      </c>
    </row>
    <row r="89" spans="1:1" x14ac:dyDescent="0.25">
      <c r="A89">
        <v>9809</v>
      </c>
    </row>
    <row r="90" spans="1:1" x14ac:dyDescent="0.25">
      <c r="A90">
        <v>3850</v>
      </c>
    </row>
    <row r="91" spans="1:1" x14ac:dyDescent="0.25">
      <c r="A91">
        <v>15000</v>
      </c>
    </row>
    <row r="92" spans="1:1" x14ac:dyDescent="0.25">
      <c r="A92">
        <v>8064</v>
      </c>
    </row>
    <row r="93" spans="1:1" x14ac:dyDescent="0.25">
      <c r="A93">
        <v>12482</v>
      </c>
    </row>
    <row r="94" spans="1:1" x14ac:dyDescent="0.25">
      <c r="A94">
        <v>630000</v>
      </c>
    </row>
    <row r="95" spans="1:1" x14ac:dyDescent="0.25">
      <c r="A95">
        <v>66000</v>
      </c>
    </row>
    <row r="96" spans="1:1" x14ac:dyDescent="0.25">
      <c r="A96">
        <v>2705</v>
      </c>
    </row>
    <row r="97" spans="1:1" x14ac:dyDescent="0.25">
      <c r="A97">
        <v>76379</v>
      </c>
    </row>
    <row r="98" spans="1:1" x14ac:dyDescent="0.25">
      <c r="A98">
        <v>8513</v>
      </c>
    </row>
    <row r="99" spans="1:1" x14ac:dyDescent="0.25">
      <c r="A99">
        <v>18066</v>
      </c>
    </row>
    <row r="100" spans="1:1" x14ac:dyDescent="0.25">
      <c r="A100">
        <v>15602</v>
      </c>
    </row>
    <row r="101" spans="1:1" x14ac:dyDescent="0.25">
      <c r="A101">
        <v>58000</v>
      </c>
    </row>
    <row r="102" spans="1:1" x14ac:dyDescent="0.25">
      <c r="A102">
        <v>62291</v>
      </c>
    </row>
    <row r="103" spans="1:1" x14ac:dyDescent="0.25">
      <c r="A103">
        <v>44431</v>
      </c>
    </row>
    <row r="104" spans="1:1" x14ac:dyDescent="0.25">
      <c r="A104">
        <v>2568297</v>
      </c>
    </row>
    <row r="105" spans="1:1" x14ac:dyDescent="0.25">
      <c r="A105">
        <v>14087</v>
      </c>
    </row>
    <row r="106" spans="1:1" x14ac:dyDescent="0.25">
      <c r="A106">
        <v>6465882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G2L1</vt:lpstr>
      <vt:lpstr>Sheet1</vt:lpstr>
      <vt:lpstr>G2L1!Print_Titles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cp:lastPrinted>2018-11-14T09:52:55Z</cp:lastPrinted>
  <dcterms:created xsi:type="dcterms:W3CDTF">2017-09-27T01:58:46Z</dcterms:created>
  <dcterms:modified xsi:type="dcterms:W3CDTF">2018-11-14T10:00:15Z</dcterms:modified>
</cp:coreProperties>
</file>